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Projekty\Brno - FN - SLP - revize 2021\.CD\CD-final\soupisy prací\"/>
    </mc:Choice>
  </mc:AlternateContent>
  <xr:revisionPtr revIDLastSave="0" documentId="13_ncr:1_{3B0C0FB2-132A-4C07-8E66-9A731A840E0D}" xr6:coauthVersionLast="47" xr6:coauthVersionMax="47" xr10:uidLastSave="{00000000-0000-0000-0000-000000000000}"/>
  <bookViews>
    <workbookView xWindow="-120" yWindow="-120" windowWidth="29040" windowHeight="1779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01 VON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VON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VON Pol'!$A$1:$X$47</definedName>
    <definedName name="_xlnm.Print_Area" localSheetId="1">Stavba!$A$1:$J$51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" i="12" l="1"/>
  <c r="M9" i="12" s="1"/>
  <c r="I9" i="12"/>
  <c r="K9" i="12"/>
  <c r="O9" i="12"/>
  <c r="Q9" i="12"/>
  <c r="V9" i="12"/>
  <c r="G10" i="12"/>
  <c r="M10" i="12" s="1"/>
  <c r="I10" i="12"/>
  <c r="K10" i="12"/>
  <c r="O10" i="12"/>
  <c r="Q10" i="12"/>
  <c r="V10" i="12"/>
  <c r="G12" i="12"/>
  <c r="M12" i="12" s="1"/>
  <c r="I12" i="12"/>
  <c r="K12" i="12"/>
  <c r="O12" i="12"/>
  <c r="Q12" i="12"/>
  <c r="V12" i="12"/>
  <c r="G13" i="12"/>
  <c r="G8" i="12" s="1"/>
  <c r="G37" i="12" s="1"/>
  <c r="I13" i="12"/>
  <c r="K13" i="12"/>
  <c r="O13" i="12"/>
  <c r="Q13" i="12"/>
  <c r="V13" i="12"/>
  <c r="G14" i="12"/>
  <c r="M14" i="12" s="1"/>
  <c r="I14" i="12"/>
  <c r="K14" i="12"/>
  <c r="O14" i="12"/>
  <c r="Q14" i="12"/>
  <c r="V14" i="12"/>
  <c r="G15" i="12"/>
  <c r="I15" i="12"/>
  <c r="K15" i="12"/>
  <c r="M15" i="12"/>
  <c r="O15" i="12"/>
  <c r="Q15" i="12"/>
  <c r="V15" i="12"/>
  <c r="G16" i="12"/>
  <c r="I16" i="12"/>
  <c r="K16" i="12"/>
  <c r="M16" i="12"/>
  <c r="O16" i="12"/>
  <c r="Q16" i="12"/>
  <c r="V16" i="12"/>
  <c r="G17" i="12"/>
  <c r="M17" i="12" s="1"/>
  <c r="I17" i="12"/>
  <c r="K17" i="12"/>
  <c r="O17" i="12"/>
  <c r="Q17" i="12"/>
  <c r="V17" i="12"/>
  <c r="G19" i="12"/>
  <c r="M19" i="12" s="1"/>
  <c r="I19" i="12"/>
  <c r="K19" i="12"/>
  <c r="O19" i="12"/>
  <c r="Q19" i="12"/>
  <c r="V19" i="12"/>
  <c r="G22" i="12"/>
  <c r="I22" i="12"/>
  <c r="K22" i="12"/>
  <c r="M22" i="12"/>
  <c r="O22" i="12"/>
  <c r="Q22" i="12"/>
  <c r="V22" i="12"/>
  <c r="G24" i="12"/>
  <c r="G21" i="12" s="1"/>
  <c r="I50" i="1" s="1"/>
  <c r="I20" i="1" s="1"/>
  <c r="I24" i="12"/>
  <c r="K24" i="12"/>
  <c r="O24" i="12"/>
  <c r="Q24" i="12"/>
  <c r="V24" i="12"/>
  <c r="G25" i="12"/>
  <c r="I25" i="12"/>
  <c r="K25" i="12"/>
  <c r="M25" i="12"/>
  <c r="O25" i="12"/>
  <c r="Q25" i="12"/>
  <c r="V25" i="12"/>
  <c r="G26" i="12"/>
  <c r="M26" i="12" s="1"/>
  <c r="I26" i="12"/>
  <c r="K26" i="12"/>
  <c r="O26" i="12"/>
  <c r="Q26" i="12"/>
  <c r="V26" i="12"/>
  <c r="V21" i="12" s="1"/>
  <c r="G27" i="12"/>
  <c r="M27" i="12" s="1"/>
  <c r="I27" i="12"/>
  <c r="K27" i="12"/>
  <c r="O27" i="12"/>
  <c r="Q27" i="12"/>
  <c r="V27" i="12"/>
  <c r="G29" i="12"/>
  <c r="M29" i="12" s="1"/>
  <c r="I29" i="12"/>
  <c r="K29" i="12"/>
  <c r="O29" i="12"/>
  <c r="Q29" i="12"/>
  <c r="V29" i="12"/>
  <c r="G31" i="12"/>
  <c r="M31" i="12" s="1"/>
  <c r="I31" i="12"/>
  <c r="K31" i="12"/>
  <c r="O31" i="12"/>
  <c r="Q31" i="12"/>
  <c r="V31" i="12"/>
  <c r="G33" i="12"/>
  <c r="M33" i="12" s="1"/>
  <c r="I33" i="12"/>
  <c r="K33" i="12"/>
  <c r="O33" i="12"/>
  <c r="Q33" i="12"/>
  <c r="V33" i="12"/>
  <c r="G34" i="12"/>
  <c r="I34" i="12"/>
  <c r="K34" i="12"/>
  <c r="M34" i="12"/>
  <c r="O34" i="12"/>
  <c r="Q34" i="12"/>
  <c r="V34" i="12"/>
  <c r="G35" i="12"/>
  <c r="M35" i="12" s="1"/>
  <c r="I35" i="12"/>
  <c r="K35" i="12"/>
  <c r="O35" i="12"/>
  <c r="Q35" i="12"/>
  <c r="V35" i="12"/>
  <c r="AE37" i="12"/>
  <c r="F41" i="1" s="1"/>
  <c r="I18" i="1"/>
  <c r="I17" i="1"/>
  <c r="I16" i="1"/>
  <c r="F39" i="1" l="1"/>
  <c r="AF37" i="12"/>
  <c r="O21" i="12"/>
  <c r="V8" i="12"/>
  <c r="I21" i="12"/>
  <c r="F40" i="1"/>
  <c r="Q8" i="12"/>
  <c r="K8" i="12"/>
  <c r="K21" i="12"/>
  <c r="I8" i="12"/>
  <c r="Q21" i="12"/>
  <c r="I49" i="1"/>
  <c r="O8" i="12"/>
  <c r="M24" i="12"/>
  <c r="M21" i="12" s="1"/>
  <c r="M13" i="12"/>
  <c r="M8" i="12" s="1"/>
  <c r="J28" i="1"/>
  <c r="J26" i="1"/>
  <c r="G38" i="1"/>
  <c r="F38" i="1"/>
  <c r="J23" i="1"/>
  <c r="J24" i="1"/>
  <c r="J25" i="1"/>
  <c r="J27" i="1"/>
  <c r="E24" i="1"/>
  <c r="E26" i="1"/>
  <c r="I19" i="1" l="1"/>
  <c r="I21" i="1" s="1"/>
  <c r="I51" i="1"/>
  <c r="G41" i="1"/>
  <c r="H41" i="1" s="1"/>
  <c r="I41" i="1" s="1"/>
  <c r="G40" i="1"/>
  <c r="H40" i="1" s="1"/>
  <c r="I40" i="1" s="1"/>
  <c r="G39" i="1"/>
  <c r="G42" i="1" s="1"/>
  <c r="G25" i="1" s="1"/>
  <c r="A25" i="1" s="1"/>
  <c r="A26" i="1" s="1"/>
  <c r="G26" i="1" s="1"/>
  <c r="F42" i="1"/>
  <c r="H39" i="1"/>
  <c r="G23" i="1" l="1"/>
  <c r="A23" i="1" s="1"/>
  <c r="A24" i="1" s="1"/>
  <c r="G24" i="1" s="1"/>
  <c r="A27" i="1" s="1"/>
  <c r="A29" i="1" s="1"/>
  <c r="G29" i="1" s="1"/>
  <c r="G27" i="1" s="1"/>
  <c r="G28" i="1"/>
  <c r="J50" i="1"/>
  <c r="J49" i="1"/>
  <c r="J51" i="1" s="1"/>
  <c r="I39" i="1"/>
  <c r="I42" i="1" s="1"/>
  <c r="H42" i="1"/>
  <c r="J40" i="1" l="1"/>
  <c r="J41" i="1"/>
  <c r="J39" i="1"/>
  <c r="J4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Aigel Petr (9768)</author>
  </authors>
  <commentList>
    <comment ref="S6" authorId="0" shapeId="0" xr:uid="{00000000-0006-0000-0300-000001000000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0000000-0006-0000-0300-00000200000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<sst xmlns="http://schemas.openxmlformats.org/spreadsheetml/2006/main" count="283" uniqueCount="143">
  <si>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</si>
  <si>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</si>
  <si>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</si>
  <si>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</si>
  <si>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</si>
  <si>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</si>
  <si>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</si>
  <si>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</si>
  <si>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</si>
  <si>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</si>
  <si>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</si>
  <si>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</si>
  <si>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</si>
  <si>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</si>
  <si>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</si>
  <si>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</si>
  <si>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</si>
  <si>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</si>
  <si>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</si>
  <si>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</si>
  <si>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</si>
  <si>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</si>
  <si>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</si>
  <si>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</si>
  <si>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</si>
  <si>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</si>
  <si>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</si>
  <si>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</si>
  <si>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</si>
  <si>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</si>
  <si>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</si>
  <si>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</si>
  <si>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</si>
  <si>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</si>
  <si>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</si>
  <si>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</si>
  <si>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</si>
  <si>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</si>
  <si>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</si>
  <si>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</si>
  <si>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</si>
  <si>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</si>
  <si>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</si>
  <si>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VON</t>
  </si>
  <si>
    <t>Vedlejší a ostatní náklady</t>
  </si>
  <si>
    <t>SO01</t>
  </si>
  <si>
    <t>FN BRNO - Pracoviště dospělé medicíny</t>
  </si>
  <si>
    <t>Objekt:</t>
  </si>
  <si>
    <t>Rozpočet:</t>
  </si>
  <si>
    <t>56</t>
  </si>
  <si>
    <t>Rozvody pro zvýšení kybernetické bezpečnosti</t>
  </si>
  <si>
    <t>Stavba</t>
  </si>
  <si>
    <t>Celkem za stavbu</t>
  </si>
  <si>
    <t>CZK</t>
  </si>
  <si>
    <t>Rekapitulace dílů</t>
  </si>
  <si>
    <t>Typ dílu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</si>
  <si>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</si>
  <si>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</si>
  <si>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</si>
  <si>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</si>
  <si>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</si>
  <si>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</si>
  <si>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</si>
  <si>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</si>
  <si>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</si>
  <si>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</si>
  <si>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</si>
  <si>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</si>
  <si>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</si>
  <si>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</si>
  <si>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</si>
  <si>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</si>
  <si>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</si>
  <si>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</si>
  <si>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</si>
  <si>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</si>
  <si>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</si>
  <si>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</si>
  <si>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</si>
  <si>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</si>
  <si>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</si>
  <si>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</si>
  <si>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</si>
  <si>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</si>
  <si>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</si>
  <si>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R_3055643T00</t>
  </si>
  <si>
    <t xml:space="preserve">Vybudování zařízení staveniště </t>
  </si>
  <si>
    <t>soubor</t>
  </si>
  <si>
    <t>Vlastní</t>
  </si>
  <si>
    <t>Indiv</t>
  </si>
  <si>
    <t>Práce</t>
  </si>
  <si>
    <t>POL1_</t>
  </si>
  <si>
    <t>R_3055645T00</t>
  </si>
  <si>
    <t xml:space="preserve">Provoz zařízení staveniště </t>
  </si>
  <si>
    <t>Provoz všech částí zařízení staveniště po dobu výstavby. : 1</t>
  </si>
  <si>
    <t>VV</t>
  </si>
  <si>
    <t>R_3055646T00</t>
  </si>
  <si>
    <t xml:space="preserve">Odstranění zařízení staveniště </t>
  </si>
  <si>
    <t>R_3055647T00</t>
  </si>
  <si>
    <t xml:space="preserve">Bezpečnostní a hygienická opatření na staveništi </t>
  </si>
  <si>
    <t>R_3055654T00</t>
  </si>
  <si>
    <t>Posouzení technické inspekce ČR–vypracování odborného a závazného stanoviska dle vyhlášky č.73/2010,</t>
  </si>
  <si>
    <t>R_3055650T00</t>
  </si>
  <si>
    <t>Zajištění kompletační a koordinační činnosti spojených s realizací stavby  a následným předáním do užívání</t>
  </si>
  <si>
    <t>Soubor</t>
  </si>
  <si>
    <t>VRN</t>
  </si>
  <si>
    <t>POL99_8</t>
  </si>
  <si>
    <t>R_3055651T00</t>
  </si>
  <si>
    <t>Provozní vlivy dočasná dopravní opatření, včetně přechodů (vč. zábradlí v=900mm) a přejezdů přes překopy</t>
  </si>
  <si>
    <t>005111021R</t>
  </si>
  <si>
    <t>Vytyčení inženýrských sítí</t>
  </si>
  <si>
    <t>RTS 21/ II</t>
  </si>
  <si>
    <t>Vytyčení stávajících inženýrských sítí : 1</t>
  </si>
  <si>
    <t>005122010R</t>
  </si>
  <si>
    <t xml:space="preserve">Provoz objednatele </t>
  </si>
  <si>
    <t>Ztížené podmínky při zachování provozu investora : 1</t>
  </si>
  <si>
    <t>R_3055652T00</t>
  </si>
  <si>
    <t>Bezpečnostní, hygienická a protiprašná opatření na staveništi</t>
  </si>
  <si>
    <t>Dodatečná bezpečnostní, hygienická a protiprašná opatření na staveništi k bezproblémovému průběhu realizace : 1</t>
  </si>
  <si>
    <t>R_3055653T00</t>
  </si>
  <si>
    <t>Fotodokumentace průběhu výstavby</t>
  </si>
  <si>
    <t>Bezpečnostní hrazení a oplocení výkopů</t>
  </si>
  <si>
    <t>R_3055649T00</t>
  </si>
  <si>
    <t>Geodetické vytyčení a zaměření stavby, přeložek a přípojek sítí před, v průběhu a po dokončení stavby</t>
  </si>
  <si>
    <t>R_3055655T00</t>
  </si>
  <si>
    <t>Dokumentace skutečného provedení celé stavby včetně všech profesí</t>
  </si>
  <si>
    <t>Dokumentace skutečného provedení celé stavby včetně všech profesí ve formátu pdf a v editovatelném formátu dwg, doc, xls : 1</t>
  </si>
  <si>
    <t>R_3055656T00</t>
  </si>
  <si>
    <t>Validace dotčených čistých prostor dle požadavku KHS</t>
  </si>
  <si>
    <t>Počet místností : 12</t>
  </si>
  <si>
    <t>R_3055657T00</t>
  </si>
  <si>
    <t>Finanční rezerva  detaliy</t>
  </si>
  <si>
    <t>Finanční rezerva na řešení deailů konstrukcí - každý účastník výběrového řízení tuto položku ve výši 340 000 Kč bez DPH .Tyto náklady budou čerpány pouze se souhlasem investora a projektanta. : 1</t>
  </si>
  <si>
    <t>005261010R</t>
  </si>
  <si>
    <t>Pojištění dodavatele a pojištění díla</t>
  </si>
  <si>
    <t>005261020R</t>
  </si>
  <si>
    <t>Bankovní záruky</t>
  </si>
  <si>
    <t>004111020T</t>
  </si>
  <si>
    <t>Zpracování dodavatelské výrobní dokumentace stavby jednotlivých částí stavby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</si>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</sst>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1" fillId="0" borderId="21" xfId="0" applyFon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2" xfId="0" applyNumberFormat="1" applyFont="1" applyBorder="1" applyAlignment="1">
      <alignment vertical="top" shrinkToFit="1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5" xfId="0" applyNumberFormat="1" applyFont="1" applyBorder="1" applyAlignment="1">
      <alignment vertical="top" shrinkToFit="1"/>
    </xf>
    <xf numFmtId="4" fontId="16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4" fontId="0" fillId="0" borderId="34" xfId="0" applyNumberFormat="1" applyBorder="1" applyAlignment="1">
      <alignment vertical="center" wrapText="1"/>
    </xf>
    <xf numFmtId="4" fontId="5" fillId="0" borderId="34" xfId="0" applyNumberFormat="1" applyFont="1" applyBorder="1" applyAlignment="1">
      <alignment vertical="center" wrapTex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4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189" t="s">
        <v>41</v>
      </c>
      <c r="B2" s="189"/>
      <c r="C2" s="189"/>
      <c r="D2" s="189"/>
      <c r="E2" s="189"/>
      <c r="F2" s="189"/>
      <c r="G2" s="18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54"/>
  <sheetViews>
    <sheetView showGridLines="0" topLeftCell="B1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38</v>
      </c>
      <c r="B1" s="225" t="s">
        <v>4</v>
      </c>
      <c r="C1" s="226"/>
      <c r="D1" s="226"/>
      <c r="E1" s="226"/>
      <c r="F1" s="226"/>
      <c r="G1" s="226"/>
      <c r="H1" s="226"/>
      <c r="I1" s="226"/>
      <c r="J1" s="227"/>
    </row>
    <row r="2" spans="1:15" ht="36" customHeight="1" x14ac:dyDescent="0.2">
      <c r="A2" s="2"/>
      <c r="B2" s="77" t="s">
        <v>24</v>
      </c>
      <c r="C2" s="78"/>
      <c r="D2" s="79" t="s">
        <v>49</v>
      </c>
      <c r="E2" s="231" t="s">
        <v>50</v>
      </c>
      <c r="F2" s="232"/>
      <c r="G2" s="232"/>
      <c r="H2" s="232"/>
      <c r="I2" s="232"/>
      <c r="J2" s="233"/>
      <c r="O2" s="1"/>
    </row>
    <row r="3" spans="1:15" ht="27" customHeight="1" x14ac:dyDescent="0.2">
      <c r="A3" s="2"/>
      <c r="B3" s="80" t="s">
        <v>47</v>
      </c>
      <c r="C3" s="78"/>
      <c r="D3" s="81" t="s">
        <v>45</v>
      </c>
      <c r="E3" s="234" t="s">
        <v>46</v>
      </c>
      <c r="F3" s="235"/>
      <c r="G3" s="235"/>
      <c r="H3" s="235"/>
      <c r="I3" s="235"/>
      <c r="J3" s="236"/>
    </row>
    <row r="4" spans="1:15" ht="23.25" customHeight="1" x14ac:dyDescent="0.2">
      <c r="A4" s="76">
        <v>2004</v>
      </c>
      <c r="B4" s="82" t="s">
        <v>48</v>
      </c>
      <c r="C4" s="83"/>
      <c r="D4" s="84" t="s">
        <v>43</v>
      </c>
      <c r="E4" s="214" t="s">
        <v>44</v>
      </c>
      <c r="F4" s="215"/>
      <c r="G4" s="215"/>
      <c r="H4" s="215"/>
      <c r="I4" s="215"/>
      <c r="J4" s="216"/>
    </row>
    <row r="5" spans="1:15" ht="24" customHeight="1" x14ac:dyDescent="0.2">
      <c r="A5" s="2"/>
      <c r="B5" s="31" t="s">
        <v>23</v>
      </c>
      <c r="D5" s="219"/>
      <c r="E5" s="220"/>
      <c r="F5" s="220"/>
      <c r="G5" s="220"/>
      <c r="H5" s="18" t="s">
        <v>42</v>
      </c>
      <c r="I5" s="22"/>
      <c r="J5" s="8"/>
    </row>
    <row r="6" spans="1:15" ht="15.75" customHeight="1" x14ac:dyDescent="0.2">
      <c r="A6" s="2"/>
      <c r="B6" s="28"/>
      <c r="C6" s="55"/>
      <c r="D6" s="221"/>
      <c r="E6" s="222"/>
      <c r="F6" s="222"/>
      <c r="G6" s="222"/>
      <c r="H6" s="18" t="s">
        <v>36</v>
      </c>
      <c r="I6" s="22"/>
      <c r="J6" s="8"/>
    </row>
    <row r="7" spans="1:15" ht="15.75" customHeight="1" x14ac:dyDescent="0.2">
      <c r="A7" s="2"/>
      <c r="B7" s="29"/>
      <c r="C7" s="56"/>
      <c r="D7" s="53"/>
      <c r="E7" s="223"/>
      <c r="F7" s="224"/>
      <c r="G7" s="224"/>
      <c r="H7" s="24"/>
      <c r="I7" s="23"/>
      <c r="J7" s="34"/>
    </row>
    <row r="8" spans="1:15" ht="24" hidden="1" customHeight="1" x14ac:dyDescent="0.2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238"/>
      <c r="E11" s="238"/>
      <c r="F11" s="238"/>
      <c r="G11" s="238"/>
      <c r="H11" s="18" t="s">
        <v>42</v>
      </c>
      <c r="I11" s="86"/>
      <c r="J11" s="8"/>
    </row>
    <row r="12" spans="1:15" ht="15.75" customHeight="1" x14ac:dyDescent="0.2">
      <c r="A12" s="2"/>
      <c r="B12" s="28"/>
      <c r="C12" s="55"/>
      <c r="D12" s="213"/>
      <c r="E12" s="213"/>
      <c r="F12" s="213"/>
      <c r="G12" s="213"/>
      <c r="H12" s="18" t="s">
        <v>36</v>
      </c>
      <c r="I12" s="86"/>
      <c r="J12" s="8"/>
    </row>
    <row r="13" spans="1:15" ht="15.75" customHeight="1" x14ac:dyDescent="0.2">
      <c r="A13" s="2"/>
      <c r="B13" s="29"/>
      <c r="C13" s="56"/>
      <c r="D13" s="85"/>
      <c r="E13" s="217"/>
      <c r="F13" s="218"/>
      <c r="G13" s="218"/>
      <c r="H13" s="19"/>
      <c r="I13" s="23"/>
      <c r="J13" s="34"/>
    </row>
    <row r="14" spans="1:15" ht="24" customHeight="1" x14ac:dyDescent="0.2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61"/>
      <c r="D15" s="54"/>
      <c r="E15" s="237"/>
      <c r="F15" s="237"/>
      <c r="G15" s="239"/>
      <c r="H15" s="239"/>
      <c r="I15" s="239" t="s">
        <v>31</v>
      </c>
      <c r="J15" s="240"/>
    </row>
    <row r="16" spans="1:15" ht="23.25" customHeight="1" x14ac:dyDescent="0.2">
      <c r="A16" s="139" t="s">
        <v>26</v>
      </c>
      <c r="B16" s="38" t="s">
        <v>26</v>
      </c>
      <c r="C16" s="62"/>
      <c r="D16" s="63"/>
      <c r="E16" s="202"/>
      <c r="F16" s="203"/>
      <c r="G16" s="202"/>
      <c r="H16" s="203"/>
      <c r="I16" s="202">
        <f>SUMIF(F49:F50,A16,I49:I50)+SUMIF(F49:F50,"PSU",I49:I50)</f>
        <v>0</v>
      </c>
      <c r="J16" s="204"/>
    </row>
    <row r="17" spans="1:10" ht="23.25" customHeight="1" x14ac:dyDescent="0.2">
      <c r="A17" s="139" t="s">
        <v>27</v>
      </c>
      <c r="B17" s="38" t="s">
        <v>27</v>
      </c>
      <c r="C17" s="62"/>
      <c r="D17" s="63"/>
      <c r="E17" s="202"/>
      <c r="F17" s="203"/>
      <c r="G17" s="202"/>
      <c r="H17" s="203"/>
      <c r="I17" s="202">
        <f>SUMIF(F49:F50,A17,I49:I50)</f>
        <v>0</v>
      </c>
      <c r="J17" s="204"/>
    </row>
    <row r="18" spans="1:10" ht="23.25" customHeight="1" x14ac:dyDescent="0.2">
      <c r="A18" s="139" t="s">
        <v>28</v>
      </c>
      <c r="B18" s="38" t="s">
        <v>28</v>
      </c>
      <c r="C18" s="62"/>
      <c r="D18" s="63"/>
      <c r="E18" s="202"/>
      <c r="F18" s="203"/>
      <c r="G18" s="202"/>
      <c r="H18" s="203"/>
      <c r="I18" s="202">
        <f>SUMIF(F49:F50,A18,I49:I50)</f>
        <v>0</v>
      </c>
      <c r="J18" s="204"/>
    </row>
    <row r="19" spans="1:10" ht="23.25" customHeight="1" x14ac:dyDescent="0.2">
      <c r="A19" s="139" t="s">
        <v>56</v>
      </c>
      <c r="B19" s="38" t="s">
        <v>29</v>
      </c>
      <c r="C19" s="62"/>
      <c r="D19" s="63"/>
      <c r="E19" s="202"/>
      <c r="F19" s="203"/>
      <c r="G19" s="202"/>
      <c r="H19" s="203"/>
      <c r="I19" s="202">
        <f>SUMIF(F49:F50,A19,I49:I50)</f>
        <v>0</v>
      </c>
      <c r="J19" s="204"/>
    </row>
    <row r="20" spans="1:10" ht="23.25" customHeight="1" x14ac:dyDescent="0.2">
      <c r="A20" s="139" t="s">
        <v>57</v>
      </c>
      <c r="B20" s="38" t="s">
        <v>30</v>
      </c>
      <c r="C20" s="62"/>
      <c r="D20" s="63"/>
      <c r="E20" s="202"/>
      <c r="F20" s="203"/>
      <c r="G20" s="202"/>
      <c r="H20" s="203"/>
      <c r="I20" s="202">
        <f>SUMIF(F49:F50,A20,I49:I50)</f>
        <v>0</v>
      </c>
      <c r="J20" s="204"/>
    </row>
    <row r="21" spans="1:10" ht="23.25" customHeight="1" x14ac:dyDescent="0.2">
      <c r="A21" s="2"/>
      <c r="B21" s="48" t="s">
        <v>31</v>
      </c>
      <c r="C21" s="64"/>
      <c r="D21" s="65"/>
      <c r="E21" s="205"/>
      <c r="F21" s="241"/>
      <c r="G21" s="205"/>
      <c r="H21" s="241"/>
      <c r="I21" s="205">
        <f>SUM(I16:J20)</f>
        <v>0</v>
      </c>
      <c r="J21" s="206"/>
    </row>
    <row r="22" spans="1:10" ht="33" customHeight="1" x14ac:dyDescent="0.2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2"/>
      <c r="D23" s="63"/>
      <c r="E23" s="67">
        <v>15</v>
      </c>
      <c r="F23" s="39" t="s">
        <v>0</v>
      </c>
      <c r="G23" s="200">
        <f>ZakladDPHSniVypocet</f>
        <v>0</v>
      </c>
      <c r="H23" s="201"/>
      <c r="I23" s="2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2"/>
      <c r="D24" s="63"/>
      <c r="E24" s="67">
        <f>SazbaDPH1</f>
        <v>15</v>
      </c>
      <c r="F24" s="39" t="s">
        <v>0</v>
      </c>
      <c r="G24" s="198">
        <f>IF(A24&gt;50, ROUNDUP(A23, 0), ROUNDDOWN(A23, 0))</f>
        <v>0</v>
      </c>
      <c r="H24" s="199"/>
      <c r="I24" s="1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200">
        <f>ZakladDPHZaklVypocet</f>
        <v>0</v>
      </c>
      <c r="H25" s="201"/>
      <c r="I25" s="2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228">
        <f>IF(A26&gt;50, ROUNDUP(A25, 0), ROUNDDOWN(A25, 0))</f>
        <v>0</v>
      </c>
      <c r="H26" s="229"/>
      <c r="I26" s="22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230">
        <f>CenaCelkem-(ZakladDPHSni+DPHSni+ZakladDPHZakl+DPHZakl)</f>
        <v>0</v>
      </c>
      <c r="H27" s="230"/>
      <c r="I27" s="230"/>
      <c r="J27" s="41" t="str">
        <f t="shared" si="0"/>
        <v>CZK</v>
      </c>
    </row>
    <row r="28" spans="1:10" ht="27.75" hidden="1" customHeight="1" thickBot="1" x14ac:dyDescent="0.25">
      <c r="A28" s="2"/>
      <c r="B28" s="113" t="s">
        <v>25</v>
      </c>
      <c r="C28" s="114"/>
      <c r="D28" s="114"/>
      <c r="E28" s="115"/>
      <c r="F28" s="116"/>
      <c r="G28" s="208">
        <f>ZakladDPHSniVypocet+ZakladDPHZaklVypocet</f>
        <v>0</v>
      </c>
      <c r="H28" s="208"/>
      <c r="I28" s="208"/>
      <c r="J28" s="117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3" t="s">
        <v>37</v>
      </c>
      <c r="C29" s="118"/>
      <c r="D29" s="118"/>
      <c r="E29" s="118"/>
      <c r="F29" s="119"/>
      <c r="G29" s="207">
        <f>IF(A29&gt;50, ROUNDUP(A27, 0), ROUNDDOWN(A27, 0))</f>
        <v>0</v>
      </c>
      <c r="H29" s="207"/>
      <c r="I29" s="207"/>
      <c r="J29" s="120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09"/>
      <c r="E34" s="210"/>
      <c r="G34" s="211"/>
      <c r="H34" s="212"/>
      <c r="I34" s="212"/>
      <c r="J34" s="25"/>
    </row>
    <row r="35" spans="1:10" ht="12.75" customHeight="1" x14ac:dyDescent="0.2">
      <c r="A35" s="2"/>
      <c r="B35" s="2"/>
      <c r="D35" s="197" t="s">
        <v>2</v>
      </c>
      <c r="E35" s="1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90" t="s">
        <v>17</v>
      </c>
      <c r="C37" s="91"/>
      <c r="D37" s="91"/>
      <c r="E37" s="91"/>
      <c r="F37" s="92"/>
      <c r="G37" s="92"/>
      <c r="H37" s="92"/>
      <c r="I37" s="92"/>
      <c r="J37" s="93"/>
    </row>
    <row r="38" spans="1:10" ht="25.5" hidden="1" customHeight="1" x14ac:dyDescent="0.2">
      <c r="A38" s="89" t="s">
        <v>39</v>
      </c>
      <c r="B38" s="94" t="s">
        <v>18</v>
      </c>
      <c r="C38" s="95" t="s">
        <v>6</v>
      </c>
      <c r="D38" s="95"/>
      <c r="E38" s="95"/>
      <c r="F38" s="96" t="str">
        <f>B23</f>
        <v>Základ pro sníženou DPH</v>
      </c>
      <c r="G38" s="96" t="str">
        <f>B25</f>
        <v>Základ pro základní DPH</v>
      </c>
      <c r="H38" s="97" t="s">
        <v>19</v>
      </c>
      <c r="I38" s="97" t="s">
        <v>1</v>
      </c>
      <c r="J38" s="98" t="s">
        <v>0</v>
      </c>
    </row>
    <row r="39" spans="1:10" ht="25.5" hidden="1" customHeight="1" x14ac:dyDescent="0.2">
      <c r="A39" s="89">
        <v>1</v>
      </c>
      <c r="B39" s="99" t="s">
        <v>51</v>
      </c>
      <c r="C39" s="192"/>
      <c r="D39" s="192"/>
      <c r="E39" s="192"/>
      <c r="F39" s="100">
        <f>'SO01 VON Pol'!AE37</f>
        <v>0</v>
      </c>
      <c r="G39" s="101">
        <f>'SO01 VON Pol'!AF37</f>
        <v>0</v>
      </c>
      <c r="H39" s="102">
        <f>(F39*SazbaDPH1/100)+(G39*SazbaDPH2/100)</f>
        <v>0</v>
      </c>
      <c r="I39" s="102">
        <f>F39+G39+H39</f>
        <v>0</v>
      </c>
      <c r="J39" s="103" t="str">
        <f>IF(CenaCelkemVypocet=0,"",I39/CenaCelkemVypocet*100)</f>
        <v/>
      </c>
    </row>
    <row r="40" spans="1:10" ht="25.5" hidden="1" customHeight="1" x14ac:dyDescent="0.2">
      <c r="A40" s="89">
        <v>2</v>
      </c>
      <c r="B40" s="104" t="s">
        <v>45</v>
      </c>
      <c r="C40" s="193" t="s">
        <v>46</v>
      </c>
      <c r="D40" s="193"/>
      <c r="E40" s="193"/>
      <c r="F40" s="105">
        <f>'SO01 VON Pol'!AE37</f>
        <v>0</v>
      </c>
      <c r="G40" s="106">
        <f>'SO01 VON Pol'!AF37</f>
        <v>0</v>
      </c>
      <c r="H40" s="106">
        <f>(F40*SazbaDPH1/100)+(G40*SazbaDPH2/100)</f>
        <v>0</v>
      </c>
      <c r="I40" s="106">
        <f>F40+G40+H40</f>
        <v>0</v>
      </c>
      <c r="J40" s="107" t="str">
        <f>IF(CenaCelkemVypocet=0,"",I40/CenaCelkemVypocet*100)</f>
        <v/>
      </c>
    </row>
    <row r="41" spans="1:10" ht="25.5" hidden="1" customHeight="1" x14ac:dyDescent="0.2">
      <c r="A41" s="89">
        <v>3</v>
      </c>
      <c r="B41" s="108" t="s">
        <v>43</v>
      </c>
      <c r="C41" s="192" t="s">
        <v>44</v>
      </c>
      <c r="D41" s="192"/>
      <c r="E41" s="192"/>
      <c r="F41" s="109">
        <f>'SO01 VON Pol'!AE37</f>
        <v>0</v>
      </c>
      <c r="G41" s="102">
        <f>'SO01 VON Pol'!AF37</f>
        <v>0</v>
      </c>
      <c r="H41" s="102">
        <f>(F41*SazbaDPH1/100)+(G41*SazbaDPH2/100)</f>
        <v>0</v>
      </c>
      <c r="I41" s="102">
        <f>F41+G41+H41</f>
        <v>0</v>
      </c>
      <c r="J41" s="103" t="str">
        <f>IF(CenaCelkemVypocet=0,"",I41/CenaCelkemVypocet*100)</f>
        <v/>
      </c>
    </row>
    <row r="42" spans="1:10" ht="25.5" hidden="1" customHeight="1" x14ac:dyDescent="0.2">
      <c r="A42" s="89"/>
      <c r="B42" s="194" t="s">
        <v>52</v>
      </c>
      <c r="C42" s="195"/>
      <c r="D42" s="195"/>
      <c r="E42" s="196"/>
      <c r="F42" s="110">
        <f>SUMIF(A39:A41,"=1",F39:F41)</f>
        <v>0</v>
      </c>
      <c r="G42" s="111">
        <f>SUMIF(A39:A41,"=1",G39:G41)</f>
        <v>0</v>
      </c>
      <c r="H42" s="111">
        <f>SUMIF(A39:A41,"=1",H39:H41)</f>
        <v>0</v>
      </c>
      <c r="I42" s="111">
        <f>SUMIF(A39:A41,"=1",I39:I41)</f>
        <v>0</v>
      </c>
      <c r="J42" s="112">
        <f>SUMIF(A39:A41,"=1",J39:J41)</f>
        <v>0</v>
      </c>
    </row>
    <row r="46" spans="1:10" ht="15.75" x14ac:dyDescent="0.25">
      <c r="B46" s="121" t="s">
        <v>54</v>
      </c>
    </row>
    <row r="48" spans="1:10" ht="25.5" customHeight="1" x14ac:dyDescent="0.2">
      <c r="A48" s="123"/>
      <c r="B48" s="126" t="s">
        <v>18</v>
      </c>
      <c r="C48" s="126" t="s">
        <v>6</v>
      </c>
      <c r="D48" s="127"/>
      <c r="E48" s="127"/>
      <c r="F48" s="128" t="s">
        <v>55</v>
      </c>
      <c r="G48" s="128"/>
      <c r="H48" s="128"/>
      <c r="I48" s="128" t="s">
        <v>31</v>
      </c>
      <c r="J48" s="128" t="s">
        <v>0</v>
      </c>
    </row>
    <row r="49" spans="1:10" ht="36.75" customHeight="1" x14ac:dyDescent="0.2">
      <c r="A49" s="124"/>
      <c r="B49" s="129" t="s">
        <v>56</v>
      </c>
      <c r="C49" s="190" t="s">
        <v>29</v>
      </c>
      <c r="D49" s="191"/>
      <c r="E49" s="191"/>
      <c r="F49" s="135" t="s">
        <v>56</v>
      </c>
      <c r="G49" s="136"/>
      <c r="H49" s="136"/>
      <c r="I49" s="136">
        <f>'SO01 VON Pol'!G8</f>
        <v>0</v>
      </c>
      <c r="J49" s="133" t="str">
        <f>IF(I51=0,"",I49/I51*100)</f>
        <v/>
      </c>
    </row>
    <row r="50" spans="1:10" ht="36.75" customHeight="1" x14ac:dyDescent="0.2">
      <c r="A50" s="124"/>
      <c r="B50" s="129" t="s">
        <v>57</v>
      </c>
      <c r="C50" s="190" t="s">
        <v>30</v>
      </c>
      <c r="D50" s="191"/>
      <c r="E50" s="191"/>
      <c r="F50" s="135" t="s">
        <v>57</v>
      </c>
      <c r="G50" s="136"/>
      <c r="H50" s="136"/>
      <c r="I50" s="136">
        <f>'SO01 VON Pol'!G21</f>
        <v>0</v>
      </c>
      <c r="J50" s="133" t="str">
        <f>IF(I51=0,"",I50/I51*100)</f>
        <v/>
      </c>
    </row>
    <row r="51" spans="1:10" ht="25.5" customHeight="1" x14ac:dyDescent="0.2">
      <c r="A51" s="125"/>
      <c r="B51" s="130" t="s">
        <v>1</v>
      </c>
      <c r="C51" s="131"/>
      <c r="D51" s="132"/>
      <c r="E51" s="132"/>
      <c r="F51" s="137"/>
      <c r="G51" s="138"/>
      <c r="H51" s="138"/>
      <c r="I51" s="138">
        <f>SUM(I49:I50)</f>
        <v>0</v>
      </c>
      <c r="J51" s="134">
        <f>SUM(J49:J50)</f>
        <v>0</v>
      </c>
    </row>
    <row r="52" spans="1:10" x14ac:dyDescent="0.2">
      <c r="F52" s="87"/>
      <c r="G52" s="87"/>
      <c r="H52" s="87"/>
      <c r="I52" s="87"/>
      <c r="J52" s="88"/>
    </row>
    <row r="53" spans="1:10" x14ac:dyDescent="0.2">
      <c r="F53" s="87"/>
      <c r="G53" s="87"/>
      <c r="H53" s="87"/>
      <c r="I53" s="87"/>
      <c r="J53" s="88"/>
    </row>
    <row r="54" spans="1:10" x14ac:dyDescent="0.2">
      <c r="F54" s="87"/>
      <c r="G54" s="87"/>
      <c r="H54" s="87"/>
      <c r="I54" s="87"/>
      <c r="J54" s="8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47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50:E50"/>
    <mergeCell ref="C39:E39"/>
    <mergeCell ref="C40:E40"/>
    <mergeCell ref="C41:E41"/>
    <mergeCell ref="B42:E42"/>
    <mergeCell ref="C49:E4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2" t="s">
        <v>7</v>
      </c>
      <c r="B1" s="242"/>
      <c r="C1" s="243"/>
      <c r="D1" s="242"/>
      <c r="E1" s="242"/>
      <c r="F1" s="242"/>
      <c r="G1" s="242"/>
    </row>
    <row r="2" spans="1:7" ht="24.95" customHeight="1" x14ac:dyDescent="0.2">
      <c r="A2" s="50" t="s">
        <v>8</v>
      </c>
      <c r="B2" s="49"/>
      <c r="C2" s="244"/>
      <c r="D2" s="244"/>
      <c r="E2" s="244"/>
      <c r="F2" s="244"/>
      <c r="G2" s="245"/>
    </row>
    <row r="3" spans="1:7" ht="24.95" customHeight="1" x14ac:dyDescent="0.2">
      <c r="A3" s="50" t="s">
        <v>9</v>
      </c>
      <c r="B3" s="49"/>
      <c r="C3" s="244"/>
      <c r="D3" s="244"/>
      <c r="E3" s="244"/>
      <c r="F3" s="244"/>
      <c r="G3" s="245"/>
    </row>
    <row r="4" spans="1:7" ht="24.95" customHeight="1" x14ac:dyDescent="0.2">
      <c r="A4" s="50" t="s">
        <v>10</v>
      </c>
      <c r="B4" s="49"/>
      <c r="C4" s="244"/>
      <c r="D4" s="244"/>
      <c r="E4" s="244"/>
      <c r="F4" s="244"/>
      <c r="G4" s="245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22" customWidth="1"/>
    <col min="3" max="3" width="38.28515625" style="122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46" t="s">
        <v>7</v>
      </c>
      <c r="B1" s="246"/>
      <c r="C1" s="246"/>
      <c r="D1" s="246"/>
      <c r="E1" s="246"/>
      <c r="F1" s="246"/>
      <c r="G1" s="246"/>
      <c r="AG1" t="s">
        <v>58</v>
      </c>
    </row>
    <row r="2" spans="1:60" ht="24.95" customHeight="1" x14ac:dyDescent="0.2">
      <c r="A2" s="140" t="s">
        <v>8</v>
      </c>
      <c r="B2" s="49" t="s">
        <v>49</v>
      </c>
      <c r="C2" s="247" t="s">
        <v>50</v>
      </c>
      <c r="D2" s="248"/>
      <c r="E2" s="248"/>
      <c r="F2" s="248"/>
      <c r="G2" s="249"/>
      <c r="AG2" t="s">
        <v>59</v>
      </c>
    </row>
    <row r="3" spans="1:60" ht="24.95" customHeight="1" x14ac:dyDescent="0.2">
      <c r="A3" s="140" t="s">
        <v>9</v>
      </c>
      <c r="B3" s="49" t="s">
        <v>45</v>
      </c>
      <c r="C3" s="247" t="s">
        <v>46</v>
      </c>
      <c r="D3" s="248"/>
      <c r="E3" s="248"/>
      <c r="F3" s="248"/>
      <c r="G3" s="249"/>
      <c r="AC3" s="122" t="s">
        <v>59</v>
      </c>
      <c r="AG3" t="s">
        <v>60</v>
      </c>
    </row>
    <row r="4" spans="1:60" ht="24.95" customHeight="1" x14ac:dyDescent="0.2">
      <c r="A4" s="141" t="s">
        <v>10</v>
      </c>
      <c r="B4" s="142" t="s">
        <v>43</v>
      </c>
      <c r="C4" s="250" t="s">
        <v>44</v>
      </c>
      <c r="D4" s="251"/>
      <c r="E4" s="251"/>
      <c r="F4" s="251"/>
      <c r="G4" s="252"/>
      <c r="AG4" t="s">
        <v>61</v>
      </c>
    </row>
    <row r="5" spans="1:60" x14ac:dyDescent="0.2">
      <c r="D5" s="10"/>
    </row>
    <row r="6" spans="1:60" ht="38.25" x14ac:dyDescent="0.2">
      <c r="A6" s="144" t="s">
        <v>62</v>
      </c>
      <c r="B6" s="146" t="s">
        <v>63</v>
      </c>
      <c r="C6" s="146" t="s">
        <v>64</v>
      </c>
      <c r="D6" s="145" t="s">
        <v>65</v>
      </c>
      <c r="E6" s="144" t="s">
        <v>66</v>
      </c>
      <c r="F6" s="143" t="s">
        <v>67</v>
      </c>
      <c r="G6" s="144" t="s">
        <v>31</v>
      </c>
      <c r="H6" s="147" t="s">
        <v>32</v>
      </c>
      <c r="I6" s="147" t="s">
        <v>68</v>
      </c>
      <c r="J6" s="147" t="s">
        <v>33</v>
      </c>
      <c r="K6" s="147" t="s">
        <v>69</v>
      </c>
      <c r="L6" s="147" t="s">
        <v>70</v>
      </c>
      <c r="M6" s="147" t="s">
        <v>71</v>
      </c>
      <c r="N6" s="147" t="s">
        <v>72</v>
      </c>
      <c r="O6" s="147" t="s">
        <v>73</v>
      </c>
      <c r="P6" s="147" t="s">
        <v>74</v>
      </c>
      <c r="Q6" s="147" t="s">
        <v>75</v>
      </c>
      <c r="R6" s="147" t="s">
        <v>76</v>
      </c>
      <c r="S6" s="147" t="s">
        <v>77</v>
      </c>
      <c r="T6" s="147" t="s">
        <v>78</v>
      </c>
      <c r="U6" s="147" t="s">
        <v>79</v>
      </c>
      <c r="V6" s="147" t="s">
        <v>80</v>
      </c>
      <c r="W6" s="147" t="s">
        <v>81</v>
      </c>
      <c r="X6" s="147" t="s">
        <v>82</v>
      </c>
    </row>
    <row r="7" spans="1:60" hidden="1" x14ac:dyDescent="0.2">
      <c r="A7" s="3"/>
      <c r="B7" s="4"/>
      <c r="C7" s="4"/>
      <c r="D7" s="6"/>
      <c r="E7" s="149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</row>
    <row r="8" spans="1:60" x14ac:dyDescent="0.2">
      <c r="A8" s="161" t="s">
        <v>83</v>
      </c>
      <c r="B8" s="162" t="s">
        <v>56</v>
      </c>
      <c r="C8" s="182" t="s">
        <v>29</v>
      </c>
      <c r="D8" s="163"/>
      <c r="E8" s="164"/>
      <c r="F8" s="165"/>
      <c r="G8" s="165">
        <f>SUMIF(AG9:AG20,"&lt;&gt;NOR",G9:G20)</f>
        <v>0</v>
      </c>
      <c r="H8" s="165"/>
      <c r="I8" s="165">
        <f>SUM(I9:I20)</f>
        <v>0</v>
      </c>
      <c r="J8" s="165"/>
      <c r="K8" s="165">
        <f>SUM(K9:K20)</f>
        <v>0</v>
      </c>
      <c r="L8" s="165"/>
      <c r="M8" s="165">
        <f>SUM(M9:M20)</f>
        <v>0</v>
      </c>
      <c r="N8" s="165"/>
      <c r="O8" s="165">
        <f>SUM(O9:O20)</f>
        <v>0</v>
      </c>
      <c r="P8" s="165"/>
      <c r="Q8" s="165">
        <f>SUM(Q9:Q20)</f>
        <v>0</v>
      </c>
      <c r="R8" s="165"/>
      <c r="S8" s="165"/>
      <c r="T8" s="166"/>
      <c r="U8" s="160"/>
      <c r="V8" s="160">
        <f>SUM(V9:V20)</f>
        <v>0</v>
      </c>
      <c r="W8" s="160"/>
      <c r="X8" s="160"/>
      <c r="AG8" t="s">
        <v>84</v>
      </c>
    </row>
    <row r="9" spans="1:60" outlineLevel="1" x14ac:dyDescent="0.2">
      <c r="A9" s="174">
        <v>1</v>
      </c>
      <c r="B9" s="175" t="s">
        <v>85</v>
      </c>
      <c r="C9" s="183" t="s">
        <v>86</v>
      </c>
      <c r="D9" s="176" t="s">
        <v>87</v>
      </c>
      <c r="E9" s="177">
        <v>1</v>
      </c>
      <c r="F9" s="178"/>
      <c r="G9" s="179">
        <f>ROUND(E9*F9,2)</f>
        <v>0</v>
      </c>
      <c r="H9" s="178"/>
      <c r="I9" s="179">
        <f>ROUND(E9*H9,2)</f>
        <v>0</v>
      </c>
      <c r="J9" s="178"/>
      <c r="K9" s="179">
        <f>ROUND(E9*J9,2)</f>
        <v>0</v>
      </c>
      <c r="L9" s="179">
        <v>21</v>
      </c>
      <c r="M9" s="179">
        <f>G9*(1+L9/100)</f>
        <v>0</v>
      </c>
      <c r="N9" s="179">
        <v>0</v>
      </c>
      <c r="O9" s="179">
        <f>ROUND(E9*N9,2)</f>
        <v>0</v>
      </c>
      <c r="P9" s="179">
        <v>0</v>
      </c>
      <c r="Q9" s="179">
        <f>ROUND(E9*P9,2)</f>
        <v>0</v>
      </c>
      <c r="R9" s="179"/>
      <c r="S9" s="179" t="s">
        <v>88</v>
      </c>
      <c r="T9" s="180" t="s">
        <v>89</v>
      </c>
      <c r="U9" s="157">
        <v>0</v>
      </c>
      <c r="V9" s="157">
        <f>ROUND(E9*U9,2)</f>
        <v>0</v>
      </c>
      <c r="W9" s="157"/>
      <c r="X9" s="157" t="s">
        <v>90</v>
      </c>
      <c r="Y9" s="148"/>
      <c r="Z9" s="148"/>
      <c r="AA9" s="148"/>
      <c r="AB9" s="148"/>
      <c r="AC9" s="148"/>
      <c r="AD9" s="148"/>
      <c r="AE9" s="148"/>
      <c r="AF9" s="148"/>
      <c r="AG9" s="148" t="s">
        <v>91</v>
      </c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</row>
    <row r="10" spans="1:60" outlineLevel="1" x14ac:dyDescent="0.2">
      <c r="A10" s="167">
        <v>2</v>
      </c>
      <c r="B10" s="168" t="s">
        <v>92</v>
      </c>
      <c r="C10" s="184" t="s">
        <v>93</v>
      </c>
      <c r="D10" s="169" t="s">
        <v>87</v>
      </c>
      <c r="E10" s="170">
        <v>1</v>
      </c>
      <c r="F10" s="171"/>
      <c r="G10" s="172">
        <f>ROUND(E10*F10,2)</f>
        <v>0</v>
      </c>
      <c r="H10" s="171"/>
      <c r="I10" s="172">
        <f>ROUND(E10*H10,2)</f>
        <v>0</v>
      </c>
      <c r="J10" s="171"/>
      <c r="K10" s="172">
        <f>ROUND(E10*J10,2)</f>
        <v>0</v>
      </c>
      <c r="L10" s="172">
        <v>21</v>
      </c>
      <c r="M10" s="172">
        <f>G10*(1+L10/100)</f>
        <v>0</v>
      </c>
      <c r="N10" s="172">
        <v>0</v>
      </c>
      <c r="O10" s="172">
        <f>ROUND(E10*N10,2)</f>
        <v>0</v>
      </c>
      <c r="P10" s="172">
        <v>0</v>
      </c>
      <c r="Q10" s="172">
        <f>ROUND(E10*P10,2)</f>
        <v>0</v>
      </c>
      <c r="R10" s="172"/>
      <c r="S10" s="172" t="s">
        <v>88</v>
      </c>
      <c r="T10" s="173" t="s">
        <v>89</v>
      </c>
      <c r="U10" s="157">
        <v>0</v>
      </c>
      <c r="V10" s="157">
        <f>ROUND(E10*U10,2)</f>
        <v>0</v>
      </c>
      <c r="W10" s="157"/>
      <c r="X10" s="157" t="s">
        <v>90</v>
      </c>
      <c r="Y10" s="148"/>
      <c r="Z10" s="148"/>
      <c r="AA10" s="148"/>
      <c r="AB10" s="148"/>
      <c r="AC10" s="148"/>
      <c r="AD10" s="148"/>
      <c r="AE10" s="148"/>
      <c r="AF10" s="148"/>
      <c r="AG10" s="148" t="s">
        <v>91</v>
      </c>
      <c r="AH10" s="148"/>
      <c r="AI10" s="148"/>
      <c r="AJ10" s="148"/>
      <c r="AK10" s="148"/>
      <c r="AL10" s="148"/>
      <c r="AM10" s="148"/>
      <c r="AN10" s="148"/>
      <c r="AO10" s="148"/>
      <c r="AP10" s="148"/>
      <c r="AQ10" s="148"/>
      <c r="AR10" s="148"/>
      <c r="AS10" s="148"/>
      <c r="AT10" s="148"/>
      <c r="AU10" s="148"/>
      <c r="AV10" s="148"/>
      <c r="AW10" s="148"/>
      <c r="AX10" s="148"/>
      <c r="AY10" s="148"/>
      <c r="AZ10" s="148"/>
      <c r="BA10" s="148"/>
      <c r="BB10" s="148"/>
      <c r="BC10" s="148"/>
      <c r="BD10" s="148"/>
      <c r="BE10" s="148"/>
      <c r="BF10" s="148"/>
      <c r="BG10" s="148"/>
      <c r="BH10" s="148"/>
    </row>
    <row r="11" spans="1:60" ht="22.5" outlineLevel="1" x14ac:dyDescent="0.2">
      <c r="A11" s="155"/>
      <c r="B11" s="156"/>
      <c r="C11" s="185" t="s">
        <v>94</v>
      </c>
      <c r="D11" s="158"/>
      <c r="E11" s="159">
        <v>1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8"/>
      <c r="Z11" s="148"/>
      <c r="AA11" s="148"/>
      <c r="AB11" s="148"/>
      <c r="AC11" s="148"/>
      <c r="AD11" s="148"/>
      <c r="AE11" s="148"/>
      <c r="AF11" s="148"/>
      <c r="AG11" s="148" t="s">
        <v>95</v>
      </c>
      <c r="AH11" s="148">
        <v>0</v>
      </c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</row>
    <row r="12" spans="1:60" outlineLevel="1" x14ac:dyDescent="0.2">
      <c r="A12" s="174">
        <v>3</v>
      </c>
      <c r="B12" s="175" t="s">
        <v>96</v>
      </c>
      <c r="C12" s="183" t="s">
        <v>97</v>
      </c>
      <c r="D12" s="176" t="s">
        <v>87</v>
      </c>
      <c r="E12" s="177">
        <v>1</v>
      </c>
      <c r="F12" s="178"/>
      <c r="G12" s="179">
        <f t="shared" ref="G12:G17" si="0">ROUND(E12*F12,2)</f>
        <v>0</v>
      </c>
      <c r="H12" s="178"/>
      <c r="I12" s="179">
        <f t="shared" ref="I12:I17" si="1">ROUND(E12*H12,2)</f>
        <v>0</v>
      </c>
      <c r="J12" s="178"/>
      <c r="K12" s="179">
        <f t="shared" ref="K12:K17" si="2">ROUND(E12*J12,2)</f>
        <v>0</v>
      </c>
      <c r="L12" s="179">
        <v>21</v>
      </c>
      <c r="M12" s="179">
        <f t="shared" ref="M12:M17" si="3">G12*(1+L12/100)</f>
        <v>0</v>
      </c>
      <c r="N12" s="179">
        <v>0</v>
      </c>
      <c r="O12" s="179">
        <f t="shared" ref="O12:O17" si="4">ROUND(E12*N12,2)</f>
        <v>0</v>
      </c>
      <c r="P12" s="179">
        <v>0</v>
      </c>
      <c r="Q12" s="179">
        <f t="shared" ref="Q12:Q17" si="5">ROUND(E12*P12,2)</f>
        <v>0</v>
      </c>
      <c r="R12" s="179"/>
      <c r="S12" s="179" t="s">
        <v>88</v>
      </c>
      <c r="T12" s="180" t="s">
        <v>89</v>
      </c>
      <c r="U12" s="157">
        <v>0</v>
      </c>
      <c r="V12" s="157">
        <f t="shared" ref="V12:V17" si="6">ROUND(E12*U12,2)</f>
        <v>0</v>
      </c>
      <c r="W12" s="157"/>
      <c r="X12" s="157" t="s">
        <v>90</v>
      </c>
      <c r="Y12" s="148"/>
      <c r="Z12" s="148"/>
      <c r="AA12" s="148"/>
      <c r="AB12" s="148"/>
      <c r="AC12" s="148"/>
      <c r="AD12" s="148"/>
      <c r="AE12" s="148"/>
      <c r="AF12" s="148"/>
      <c r="AG12" s="148" t="s">
        <v>91</v>
      </c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</row>
    <row r="13" spans="1:60" outlineLevel="1" x14ac:dyDescent="0.2">
      <c r="A13" s="174">
        <v>4</v>
      </c>
      <c r="B13" s="175" t="s">
        <v>98</v>
      </c>
      <c r="C13" s="183" t="s">
        <v>99</v>
      </c>
      <c r="D13" s="176" t="s">
        <v>87</v>
      </c>
      <c r="E13" s="177">
        <v>1</v>
      </c>
      <c r="F13" s="178"/>
      <c r="G13" s="179">
        <f t="shared" si="0"/>
        <v>0</v>
      </c>
      <c r="H13" s="178"/>
      <c r="I13" s="179">
        <f t="shared" si="1"/>
        <v>0</v>
      </c>
      <c r="J13" s="178"/>
      <c r="K13" s="179">
        <f t="shared" si="2"/>
        <v>0</v>
      </c>
      <c r="L13" s="179">
        <v>21</v>
      </c>
      <c r="M13" s="179">
        <f t="shared" si="3"/>
        <v>0</v>
      </c>
      <c r="N13" s="179">
        <v>0</v>
      </c>
      <c r="O13" s="179">
        <f t="shared" si="4"/>
        <v>0</v>
      </c>
      <c r="P13" s="179">
        <v>0</v>
      </c>
      <c r="Q13" s="179">
        <f t="shared" si="5"/>
        <v>0</v>
      </c>
      <c r="R13" s="179"/>
      <c r="S13" s="179" t="s">
        <v>88</v>
      </c>
      <c r="T13" s="180" t="s">
        <v>89</v>
      </c>
      <c r="U13" s="157">
        <v>0</v>
      </c>
      <c r="V13" s="157">
        <f t="shared" si="6"/>
        <v>0</v>
      </c>
      <c r="W13" s="157"/>
      <c r="X13" s="157" t="s">
        <v>90</v>
      </c>
      <c r="Y13" s="148"/>
      <c r="Z13" s="148"/>
      <c r="AA13" s="148"/>
      <c r="AB13" s="148"/>
      <c r="AC13" s="148"/>
      <c r="AD13" s="148"/>
      <c r="AE13" s="148"/>
      <c r="AF13" s="148"/>
      <c r="AG13" s="148" t="s">
        <v>91</v>
      </c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</row>
    <row r="14" spans="1:60" ht="33.75" outlineLevel="1" x14ac:dyDescent="0.2">
      <c r="A14" s="174">
        <v>5</v>
      </c>
      <c r="B14" s="175" t="s">
        <v>100</v>
      </c>
      <c r="C14" s="183" t="s">
        <v>101</v>
      </c>
      <c r="D14" s="176" t="s">
        <v>87</v>
      </c>
      <c r="E14" s="177">
        <v>1</v>
      </c>
      <c r="F14" s="178"/>
      <c r="G14" s="179">
        <f t="shared" si="0"/>
        <v>0</v>
      </c>
      <c r="H14" s="178"/>
      <c r="I14" s="179">
        <f t="shared" si="1"/>
        <v>0</v>
      </c>
      <c r="J14" s="178"/>
      <c r="K14" s="179">
        <f t="shared" si="2"/>
        <v>0</v>
      </c>
      <c r="L14" s="179">
        <v>21</v>
      </c>
      <c r="M14" s="179">
        <f t="shared" si="3"/>
        <v>0</v>
      </c>
      <c r="N14" s="179">
        <v>0</v>
      </c>
      <c r="O14" s="179">
        <f t="shared" si="4"/>
        <v>0</v>
      </c>
      <c r="P14" s="179">
        <v>0</v>
      </c>
      <c r="Q14" s="179">
        <f t="shared" si="5"/>
        <v>0</v>
      </c>
      <c r="R14" s="179"/>
      <c r="S14" s="179" t="s">
        <v>88</v>
      </c>
      <c r="T14" s="180" t="s">
        <v>89</v>
      </c>
      <c r="U14" s="157">
        <v>0</v>
      </c>
      <c r="V14" s="157">
        <f t="shared" si="6"/>
        <v>0</v>
      </c>
      <c r="W14" s="157"/>
      <c r="X14" s="157" t="s">
        <v>90</v>
      </c>
      <c r="Y14" s="148"/>
      <c r="Z14" s="148"/>
      <c r="AA14" s="148"/>
      <c r="AB14" s="148"/>
      <c r="AC14" s="148"/>
      <c r="AD14" s="148"/>
      <c r="AE14" s="148"/>
      <c r="AF14" s="148"/>
      <c r="AG14" s="148" t="s">
        <v>91</v>
      </c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</row>
    <row r="15" spans="1:60" ht="33.75" outlineLevel="1" x14ac:dyDescent="0.2">
      <c r="A15" s="174">
        <v>6</v>
      </c>
      <c r="B15" s="175" t="s">
        <v>102</v>
      </c>
      <c r="C15" s="183" t="s">
        <v>103</v>
      </c>
      <c r="D15" s="176" t="s">
        <v>104</v>
      </c>
      <c r="E15" s="177">
        <v>1</v>
      </c>
      <c r="F15" s="178"/>
      <c r="G15" s="179">
        <f t="shared" si="0"/>
        <v>0</v>
      </c>
      <c r="H15" s="178"/>
      <c r="I15" s="179">
        <f t="shared" si="1"/>
        <v>0</v>
      </c>
      <c r="J15" s="178"/>
      <c r="K15" s="179">
        <f t="shared" si="2"/>
        <v>0</v>
      </c>
      <c r="L15" s="179">
        <v>21</v>
      </c>
      <c r="M15" s="179">
        <f t="shared" si="3"/>
        <v>0</v>
      </c>
      <c r="N15" s="179">
        <v>0</v>
      </c>
      <c r="O15" s="179">
        <f t="shared" si="4"/>
        <v>0</v>
      </c>
      <c r="P15" s="179">
        <v>0</v>
      </c>
      <c r="Q15" s="179">
        <f t="shared" si="5"/>
        <v>0</v>
      </c>
      <c r="R15" s="179"/>
      <c r="S15" s="179" t="s">
        <v>88</v>
      </c>
      <c r="T15" s="180" t="s">
        <v>89</v>
      </c>
      <c r="U15" s="157">
        <v>0</v>
      </c>
      <c r="V15" s="157">
        <f t="shared" si="6"/>
        <v>0</v>
      </c>
      <c r="W15" s="157"/>
      <c r="X15" s="157" t="s">
        <v>105</v>
      </c>
      <c r="Y15" s="148"/>
      <c r="Z15" s="148"/>
      <c r="AA15" s="148"/>
      <c r="AB15" s="148"/>
      <c r="AC15" s="148"/>
      <c r="AD15" s="148"/>
      <c r="AE15" s="148"/>
      <c r="AF15" s="148"/>
      <c r="AG15" s="148" t="s">
        <v>106</v>
      </c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</row>
    <row r="16" spans="1:60" ht="33.75" outlineLevel="1" x14ac:dyDescent="0.2">
      <c r="A16" s="174">
        <v>7</v>
      </c>
      <c r="B16" s="175" t="s">
        <v>107</v>
      </c>
      <c r="C16" s="183" t="s">
        <v>108</v>
      </c>
      <c r="D16" s="176" t="s">
        <v>104</v>
      </c>
      <c r="E16" s="177">
        <v>1</v>
      </c>
      <c r="F16" s="178"/>
      <c r="G16" s="179">
        <f t="shared" si="0"/>
        <v>0</v>
      </c>
      <c r="H16" s="178"/>
      <c r="I16" s="179">
        <f t="shared" si="1"/>
        <v>0</v>
      </c>
      <c r="J16" s="178"/>
      <c r="K16" s="179">
        <f t="shared" si="2"/>
        <v>0</v>
      </c>
      <c r="L16" s="179">
        <v>21</v>
      </c>
      <c r="M16" s="179">
        <f t="shared" si="3"/>
        <v>0</v>
      </c>
      <c r="N16" s="179">
        <v>0</v>
      </c>
      <c r="O16" s="179">
        <f t="shared" si="4"/>
        <v>0</v>
      </c>
      <c r="P16" s="179">
        <v>0</v>
      </c>
      <c r="Q16" s="179">
        <f t="shared" si="5"/>
        <v>0</v>
      </c>
      <c r="R16" s="179"/>
      <c r="S16" s="179" t="s">
        <v>88</v>
      </c>
      <c r="T16" s="180" t="s">
        <v>89</v>
      </c>
      <c r="U16" s="157">
        <v>0</v>
      </c>
      <c r="V16" s="157">
        <f t="shared" si="6"/>
        <v>0</v>
      </c>
      <c r="W16" s="157"/>
      <c r="X16" s="157" t="s">
        <v>105</v>
      </c>
      <c r="Y16" s="148"/>
      <c r="Z16" s="148"/>
      <c r="AA16" s="148"/>
      <c r="AB16" s="148"/>
      <c r="AC16" s="148"/>
      <c r="AD16" s="148"/>
      <c r="AE16" s="148"/>
      <c r="AF16" s="148"/>
      <c r="AG16" s="148" t="s">
        <v>106</v>
      </c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</row>
    <row r="17" spans="1:60" outlineLevel="1" x14ac:dyDescent="0.2">
      <c r="A17" s="167">
        <v>8</v>
      </c>
      <c r="B17" s="168" t="s">
        <v>109</v>
      </c>
      <c r="C17" s="184" t="s">
        <v>110</v>
      </c>
      <c r="D17" s="169" t="s">
        <v>104</v>
      </c>
      <c r="E17" s="170">
        <v>1</v>
      </c>
      <c r="F17" s="171"/>
      <c r="G17" s="172">
        <f t="shared" si="0"/>
        <v>0</v>
      </c>
      <c r="H17" s="171"/>
      <c r="I17" s="172">
        <f t="shared" si="1"/>
        <v>0</v>
      </c>
      <c r="J17" s="171"/>
      <c r="K17" s="172">
        <f t="shared" si="2"/>
        <v>0</v>
      </c>
      <c r="L17" s="172">
        <v>21</v>
      </c>
      <c r="M17" s="172">
        <f t="shared" si="3"/>
        <v>0</v>
      </c>
      <c r="N17" s="172">
        <v>0</v>
      </c>
      <c r="O17" s="172">
        <f t="shared" si="4"/>
        <v>0</v>
      </c>
      <c r="P17" s="172">
        <v>0</v>
      </c>
      <c r="Q17" s="172">
        <f t="shared" si="5"/>
        <v>0</v>
      </c>
      <c r="R17" s="172"/>
      <c r="S17" s="172" t="s">
        <v>111</v>
      </c>
      <c r="T17" s="173" t="s">
        <v>89</v>
      </c>
      <c r="U17" s="157">
        <v>0</v>
      </c>
      <c r="V17" s="157">
        <f t="shared" si="6"/>
        <v>0</v>
      </c>
      <c r="W17" s="157"/>
      <c r="X17" s="157" t="s">
        <v>105</v>
      </c>
      <c r="Y17" s="148"/>
      <c r="Z17" s="148"/>
      <c r="AA17" s="148"/>
      <c r="AB17" s="148"/>
      <c r="AC17" s="148"/>
      <c r="AD17" s="148"/>
      <c r="AE17" s="148"/>
      <c r="AF17" s="148"/>
      <c r="AG17" s="148" t="s">
        <v>106</v>
      </c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</row>
    <row r="18" spans="1:60" outlineLevel="1" x14ac:dyDescent="0.2">
      <c r="A18" s="155"/>
      <c r="B18" s="156"/>
      <c r="C18" s="185" t="s">
        <v>112</v>
      </c>
      <c r="D18" s="158"/>
      <c r="E18" s="159">
        <v>1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8"/>
      <c r="Z18" s="148"/>
      <c r="AA18" s="148"/>
      <c r="AB18" s="148"/>
      <c r="AC18" s="148"/>
      <c r="AD18" s="148"/>
      <c r="AE18" s="148"/>
      <c r="AF18" s="148"/>
      <c r="AG18" s="148" t="s">
        <v>95</v>
      </c>
      <c r="AH18" s="148">
        <v>0</v>
      </c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</row>
    <row r="19" spans="1:60" outlineLevel="1" x14ac:dyDescent="0.2">
      <c r="A19" s="167">
        <v>9</v>
      </c>
      <c r="B19" s="168" t="s">
        <v>113</v>
      </c>
      <c r="C19" s="184" t="s">
        <v>114</v>
      </c>
      <c r="D19" s="169" t="s">
        <v>104</v>
      </c>
      <c r="E19" s="170">
        <v>1</v>
      </c>
      <c r="F19" s="171"/>
      <c r="G19" s="172">
        <f>ROUND(E19*F19,2)</f>
        <v>0</v>
      </c>
      <c r="H19" s="171"/>
      <c r="I19" s="172">
        <f>ROUND(E19*H19,2)</f>
        <v>0</v>
      </c>
      <c r="J19" s="171"/>
      <c r="K19" s="172">
        <f>ROUND(E19*J19,2)</f>
        <v>0</v>
      </c>
      <c r="L19" s="172">
        <v>21</v>
      </c>
      <c r="M19" s="172">
        <f>G19*(1+L19/100)</f>
        <v>0</v>
      </c>
      <c r="N19" s="172">
        <v>0</v>
      </c>
      <c r="O19" s="172">
        <f>ROUND(E19*N19,2)</f>
        <v>0</v>
      </c>
      <c r="P19" s="172">
        <v>0</v>
      </c>
      <c r="Q19" s="172">
        <f>ROUND(E19*P19,2)</f>
        <v>0</v>
      </c>
      <c r="R19" s="172"/>
      <c r="S19" s="172" t="s">
        <v>111</v>
      </c>
      <c r="T19" s="173" t="s">
        <v>89</v>
      </c>
      <c r="U19" s="157">
        <v>0</v>
      </c>
      <c r="V19" s="157">
        <f>ROUND(E19*U19,2)</f>
        <v>0</v>
      </c>
      <c r="W19" s="157"/>
      <c r="X19" s="157" t="s">
        <v>105</v>
      </c>
      <c r="Y19" s="148"/>
      <c r="Z19" s="148"/>
      <c r="AA19" s="148"/>
      <c r="AB19" s="148"/>
      <c r="AC19" s="148"/>
      <c r="AD19" s="148"/>
      <c r="AE19" s="148"/>
      <c r="AF19" s="148"/>
      <c r="AG19" s="148" t="s">
        <v>106</v>
      </c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</row>
    <row r="20" spans="1:60" ht="22.5" outlineLevel="1" x14ac:dyDescent="0.2">
      <c r="A20" s="155"/>
      <c r="B20" s="156"/>
      <c r="C20" s="185" t="s">
        <v>115</v>
      </c>
      <c r="D20" s="158"/>
      <c r="E20" s="159">
        <v>1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8"/>
      <c r="Z20" s="148"/>
      <c r="AA20" s="148"/>
      <c r="AB20" s="148"/>
      <c r="AC20" s="148"/>
      <c r="AD20" s="148"/>
      <c r="AE20" s="148"/>
      <c r="AF20" s="148"/>
      <c r="AG20" s="148" t="s">
        <v>95</v>
      </c>
      <c r="AH20" s="148">
        <v>0</v>
      </c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</row>
    <row r="21" spans="1:60" x14ac:dyDescent="0.2">
      <c r="A21" s="161" t="s">
        <v>83</v>
      </c>
      <c r="B21" s="162" t="s">
        <v>57</v>
      </c>
      <c r="C21" s="182" t="s">
        <v>30</v>
      </c>
      <c r="D21" s="163"/>
      <c r="E21" s="164"/>
      <c r="F21" s="165"/>
      <c r="G21" s="165">
        <f>SUMIF(AG22:AG35,"&lt;&gt;NOR",G22:G35)</f>
        <v>0</v>
      </c>
      <c r="H21" s="165"/>
      <c r="I21" s="165">
        <f>SUM(I22:I35)</f>
        <v>0</v>
      </c>
      <c r="J21" s="165"/>
      <c r="K21" s="165">
        <f>SUM(K22:K35)</f>
        <v>0</v>
      </c>
      <c r="L21" s="165"/>
      <c r="M21" s="165">
        <f>SUM(M22:M35)</f>
        <v>0</v>
      </c>
      <c r="N21" s="165"/>
      <c r="O21" s="165">
        <f>SUM(O22:O35)</f>
        <v>0</v>
      </c>
      <c r="P21" s="165"/>
      <c r="Q21" s="165">
        <f>SUM(Q22:Q35)</f>
        <v>0</v>
      </c>
      <c r="R21" s="165"/>
      <c r="S21" s="165"/>
      <c r="T21" s="166"/>
      <c r="U21" s="160"/>
      <c r="V21" s="160">
        <f>SUM(V22:V35)</f>
        <v>0</v>
      </c>
      <c r="W21" s="160"/>
      <c r="X21" s="160"/>
      <c r="AG21" t="s">
        <v>84</v>
      </c>
    </row>
    <row r="22" spans="1:60" ht="22.5" outlineLevel="1" x14ac:dyDescent="0.2">
      <c r="A22" s="167">
        <v>10</v>
      </c>
      <c r="B22" s="168" t="s">
        <v>116</v>
      </c>
      <c r="C22" s="184" t="s">
        <v>117</v>
      </c>
      <c r="D22" s="169" t="s">
        <v>104</v>
      </c>
      <c r="E22" s="170">
        <v>1</v>
      </c>
      <c r="F22" s="171"/>
      <c r="G22" s="172">
        <f>ROUND(E22*F22,2)</f>
        <v>0</v>
      </c>
      <c r="H22" s="171"/>
      <c r="I22" s="172">
        <f>ROUND(E22*H22,2)</f>
        <v>0</v>
      </c>
      <c r="J22" s="171"/>
      <c r="K22" s="172">
        <f>ROUND(E22*J22,2)</f>
        <v>0</v>
      </c>
      <c r="L22" s="172">
        <v>21</v>
      </c>
      <c r="M22" s="172">
        <f>G22*(1+L22/100)</f>
        <v>0</v>
      </c>
      <c r="N22" s="172">
        <v>0</v>
      </c>
      <c r="O22" s="172">
        <f>ROUND(E22*N22,2)</f>
        <v>0</v>
      </c>
      <c r="P22" s="172">
        <v>0</v>
      </c>
      <c r="Q22" s="172">
        <f>ROUND(E22*P22,2)</f>
        <v>0</v>
      </c>
      <c r="R22" s="172"/>
      <c r="S22" s="172" t="s">
        <v>88</v>
      </c>
      <c r="T22" s="173" t="s">
        <v>89</v>
      </c>
      <c r="U22" s="157">
        <v>0</v>
      </c>
      <c r="V22" s="157">
        <f>ROUND(E22*U22,2)</f>
        <v>0</v>
      </c>
      <c r="W22" s="157"/>
      <c r="X22" s="157" t="s">
        <v>105</v>
      </c>
      <c r="Y22" s="148"/>
      <c r="Z22" s="148"/>
      <c r="AA22" s="148"/>
      <c r="AB22" s="148"/>
      <c r="AC22" s="148"/>
      <c r="AD22" s="148"/>
      <c r="AE22" s="148"/>
      <c r="AF22" s="148"/>
      <c r="AG22" s="148" t="s">
        <v>106</v>
      </c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</row>
    <row r="23" spans="1:60" ht="33.75" outlineLevel="1" x14ac:dyDescent="0.2">
      <c r="A23" s="155"/>
      <c r="B23" s="156"/>
      <c r="C23" s="185" t="s">
        <v>118</v>
      </c>
      <c r="D23" s="158"/>
      <c r="E23" s="159">
        <v>1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8"/>
      <c r="Z23" s="148"/>
      <c r="AA23" s="148"/>
      <c r="AB23" s="148"/>
      <c r="AC23" s="148"/>
      <c r="AD23" s="148"/>
      <c r="AE23" s="148"/>
      <c r="AF23" s="148"/>
      <c r="AG23" s="148" t="s">
        <v>95</v>
      </c>
      <c r="AH23" s="148">
        <v>0</v>
      </c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</row>
    <row r="24" spans="1:60" outlineLevel="1" x14ac:dyDescent="0.2">
      <c r="A24" s="174">
        <v>11</v>
      </c>
      <c r="B24" s="175" t="s">
        <v>119</v>
      </c>
      <c r="C24" s="183" t="s">
        <v>120</v>
      </c>
      <c r="D24" s="176" t="s">
        <v>104</v>
      </c>
      <c r="E24" s="177">
        <v>1</v>
      </c>
      <c r="F24" s="178"/>
      <c r="G24" s="179">
        <f>ROUND(E24*F24,2)</f>
        <v>0</v>
      </c>
      <c r="H24" s="178"/>
      <c r="I24" s="179">
        <f>ROUND(E24*H24,2)</f>
        <v>0</v>
      </c>
      <c r="J24" s="178"/>
      <c r="K24" s="179">
        <f>ROUND(E24*J24,2)</f>
        <v>0</v>
      </c>
      <c r="L24" s="179">
        <v>21</v>
      </c>
      <c r="M24" s="179">
        <f>G24*(1+L24/100)</f>
        <v>0</v>
      </c>
      <c r="N24" s="179">
        <v>0</v>
      </c>
      <c r="O24" s="179">
        <f>ROUND(E24*N24,2)</f>
        <v>0</v>
      </c>
      <c r="P24" s="179">
        <v>0</v>
      </c>
      <c r="Q24" s="179">
        <f>ROUND(E24*P24,2)</f>
        <v>0</v>
      </c>
      <c r="R24" s="179"/>
      <c r="S24" s="179" t="s">
        <v>88</v>
      </c>
      <c r="T24" s="180" t="s">
        <v>89</v>
      </c>
      <c r="U24" s="157">
        <v>0</v>
      </c>
      <c r="V24" s="157">
        <f>ROUND(E24*U24,2)</f>
        <v>0</v>
      </c>
      <c r="W24" s="157"/>
      <c r="X24" s="157" t="s">
        <v>105</v>
      </c>
      <c r="Y24" s="148"/>
      <c r="Z24" s="148"/>
      <c r="AA24" s="148"/>
      <c r="AB24" s="148"/>
      <c r="AC24" s="148"/>
      <c r="AD24" s="148"/>
      <c r="AE24" s="148"/>
      <c r="AF24" s="148"/>
      <c r="AG24" s="148" t="s">
        <v>106</v>
      </c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148"/>
      <c r="AU24" s="148"/>
      <c r="AV24" s="148"/>
      <c r="AW24" s="148"/>
      <c r="AX24" s="148"/>
      <c r="AY24" s="148"/>
      <c r="AZ24" s="148"/>
      <c r="BA24" s="148"/>
      <c r="BB24" s="148"/>
      <c r="BC24" s="148"/>
      <c r="BD24" s="148"/>
      <c r="BE24" s="148"/>
      <c r="BF24" s="148"/>
      <c r="BG24" s="148"/>
      <c r="BH24" s="148"/>
    </row>
    <row r="25" spans="1:60" outlineLevel="1" x14ac:dyDescent="0.2">
      <c r="A25" s="174">
        <v>12</v>
      </c>
      <c r="B25" s="175" t="s">
        <v>100</v>
      </c>
      <c r="C25" s="183" t="s">
        <v>121</v>
      </c>
      <c r="D25" s="176" t="s">
        <v>104</v>
      </c>
      <c r="E25" s="177">
        <v>1</v>
      </c>
      <c r="F25" s="178"/>
      <c r="G25" s="179">
        <f>ROUND(E25*F25,2)</f>
        <v>0</v>
      </c>
      <c r="H25" s="178"/>
      <c r="I25" s="179">
        <f>ROUND(E25*H25,2)</f>
        <v>0</v>
      </c>
      <c r="J25" s="178"/>
      <c r="K25" s="179">
        <f>ROUND(E25*J25,2)</f>
        <v>0</v>
      </c>
      <c r="L25" s="179">
        <v>21</v>
      </c>
      <c r="M25" s="179">
        <f>G25*(1+L25/100)</f>
        <v>0</v>
      </c>
      <c r="N25" s="179">
        <v>0</v>
      </c>
      <c r="O25" s="179">
        <f>ROUND(E25*N25,2)</f>
        <v>0</v>
      </c>
      <c r="P25" s="179">
        <v>0</v>
      </c>
      <c r="Q25" s="179">
        <f>ROUND(E25*P25,2)</f>
        <v>0</v>
      </c>
      <c r="R25" s="179"/>
      <c r="S25" s="179" t="s">
        <v>88</v>
      </c>
      <c r="T25" s="180" t="s">
        <v>89</v>
      </c>
      <c r="U25" s="157">
        <v>0</v>
      </c>
      <c r="V25" s="157">
        <f>ROUND(E25*U25,2)</f>
        <v>0</v>
      </c>
      <c r="W25" s="157"/>
      <c r="X25" s="157" t="s">
        <v>105</v>
      </c>
      <c r="Y25" s="148"/>
      <c r="Z25" s="148"/>
      <c r="AA25" s="148"/>
      <c r="AB25" s="148"/>
      <c r="AC25" s="148"/>
      <c r="AD25" s="148"/>
      <c r="AE25" s="148"/>
      <c r="AF25" s="148"/>
      <c r="AG25" s="148" t="s">
        <v>106</v>
      </c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148"/>
      <c r="AU25" s="148"/>
      <c r="AV25" s="148"/>
      <c r="AW25" s="148"/>
      <c r="AX25" s="148"/>
      <c r="AY25" s="148"/>
      <c r="AZ25" s="148"/>
      <c r="BA25" s="148"/>
      <c r="BB25" s="148"/>
      <c r="BC25" s="148"/>
      <c r="BD25" s="148"/>
      <c r="BE25" s="148"/>
      <c r="BF25" s="148"/>
      <c r="BG25" s="148"/>
      <c r="BH25" s="148"/>
    </row>
    <row r="26" spans="1:60" ht="22.5" outlineLevel="1" x14ac:dyDescent="0.2">
      <c r="A26" s="174">
        <v>13</v>
      </c>
      <c r="B26" s="175" t="s">
        <v>122</v>
      </c>
      <c r="C26" s="183" t="s">
        <v>123</v>
      </c>
      <c r="D26" s="176" t="s">
        <v>104</v>
      </c>
      <c r="E26" s="177">
        <v>1</v>
      </c>
      <c r="F26" s="178"/>
      <c r="G26" s="179">
        <f>ROUND(E26*F26,2)</f>
        <v>0</v>
      </c>
      <c r="H26" s="178"/>
      <c r="I26" s="179">
        <f>ROUND(E26*H26,2)</f>
        <v>0</v>
      </c>
      <c r="J26" s="178"/>
      <c r="K26" s="179">
        <f>ROUND(E26*J26,2)</f>
        <v>0</v>
      </c>
      <c r="L26" s="179">
        <v>21</v>
      </c>
      <c r="M26" s="179">
        <f>G26*(1+L26/100)</f>
        <v>0</v>
      </c>
      <c r="N26" s="179">
        <v>0</v>
      </c>
      <c r="O26" s="179">
        <f>ROUND(E26*N26,2)</f>
        <v>0</v>
      </c>
      <c r="P26" s="179">
        <v>0</v>
      </c>
      <c r="Q26" s="179">
        <f>ROUND(E26*P26,2)</f>
        <v>0</v>
      </c>
      <c r="R26" s="179"/>
      <c r="S26" s="179" t="s">
        <v>88</v>
      </c>
      <c r="T26" s="180" t="s">
        <v>89</v>
      </c>
      <c r="U26" s="157">
        <v>0</v>
      </c>
      <c r="V26" s="157">
        <f>ROUND(E26*U26,2)</f>
        <v>0</v>
      </c>
      <c r="W26" s="157"/>
      <c r="X26" s="157" t="s">
        <v>105</v>
      </c>
      <c r="Y26" s="148"/>
      <c r="Z26" s="148"/>
      <c r="AA26" s="148"/>
      <c r="AB26" s="148"/>
      <c r="AC26" s="148"/>
      <c r="AD26" s="148"/>
      <c r="AE26" s="148"/>
      <c r="AF26" s="148"/>
      <c r="AG26" s="148" t="s">
        <v>106</v>
      </c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148"/>
      <c r="AU26" s="148"/>
      <c r="AV26" s="148"/>
      <c r="AW26" s="148"/>
      <c r="AX26" s="148"/>
      <c r="AY26" s="148"/>
      <c r="AZ26" s="148"/>
      <c r="BA26" s="148"/>
      <c r="BB26" s="148"/>
      <c r="BC26" s="148"/>
      <c r="BD26" s="148"/>
      <c r="BE26" s="148"/>
      <c r="BF26" s="148"/>
      <c r="BG26" s="148"/>
      <c r="BH26" s="148"/>
    </row>
    <row r="27" spans="1:60" ht="22.5" outlineLevel="1" x14ac:dyDescent="0.2">
      <c r="A27" s="167">
        <v>14</v>
      </c>
      <c r="B27" s="168" t="s">
        <v>124</v>
      </c>
      <c r="C27" s="184" t="s">
        <v>125</v>
      </c>
      <c r="D27" s="169" t="s">
        <v>104</v>
      </c>
      <c r="E27" s="170">
        <v>1</v>
      </c>
      <c r="F27" s="171"/>
      <c r="G27" s="172">
        <f>ROUND(E27*F27,2)</f>
        <v>0</v>
      </c>
      <c r="H27" s="171"/>
      <c r="I27" s="172">
        <f>ROUND(E27*H27,2)</f>
        <v>0</v>
      </c>
      <c r="J27" s="171"/>
      <c r="K27" s="172">
        <f>ROUND(E27*J27,2)</f>
        <v>0</v>
      </c>
      <c r="L27" s="172">
        <v>21</v>
      </c>
      <c r="M27" s="172">
        <f>G27*(1+L27/100)</f>
        <v>0</v>
      </c>
      <c r="N27" s="172">
        <v>0</v>
      </c>
      <c r="O27" s="172">
        <f>ROUND(E27*N27,2)</f>
        <v>0</v>
      </c>
      <c r="P27" s="172">
        <v>0</v>
      </c>
      <c r="Q27" s="172">
        <f>ROUND(E27*P27,2)</f>
        <v>0</v>
      </c>
      <c r="R27" s="172"/>
      <c r="S27" s="172" t="s">
        <v>88</v>
      </c>
      <c r="T27" s="173" t="s">
        <v>89</v>
      </c>
      <c r="U27" s="157">
        <v>0</v>
      </c>
      <c r="V27" s="157">
        <f>ROUND(E27*U27,2)</f>
        <v>0</v>
      </c>
      <c r="W27" s="157"/>
      <c r="X27" s="157" t="s">
        <v>105</v>
      </c>
      <c r="Y27" s="148"/>
      <c r="Z27" s="148"/>
      <c r="AA27" s="148"/>
      <c r="AB27" s="148"/>
      <c r="AC27" s="148"/>
      <c r="AD27" s="148"/>
      <c r="AE27" s="148"/>
      <c r="AF27" s="148"/>
      <c r="AG27" s="148" t="s">
        <v>106</v>
      </c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</row>
    <row r="28" spans="1:60" ht="33.75" outlineLevel="1" x14ac:dyDescent="0.2">
      <c r="A28" s="155"/>
      <c r="B28" s="156"/>
      <c r="C28" s="185" t="s">
        <v>126</v>
      </c>
      <c r="D28" s="158"/>
      <c r="E28" s="159">
        <v>1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8"/>
      <c r="Z28" s="148"/>
      <c r="AA28" s="148"/>
      <c r="AB28" s="148"/>
      <c r="AC28" s="148"/>
      <c r="AD28" s="148"/>
      <c r="AE28" s="148"/>
      <c r="AF28" s="148"/>
      <c r="AG28" s="148" t="s">
        <v>95</v>
      </c>
      <c r="AH28" s="148">
        <v>0</v>
      </c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</row>
    <row r="29" spans="1:60" ht="22.5" outlineLevel="1" x14ac:dyDescent="0.2">
      <c r="A29" s="167">
        <v>15</v>
      </c>
      <c r="B29" s="168" t="s">
        <v>127</v>
      </c>
      <c r="C29" s="184" t="s">
        <v>128</v>
      </c>
      <c r="D29" s="169" t="s">
        <v>87</v>
      </c>
      <c r="E29" s="170">
        <v>12</v>
      </c>
      <c r="F29" s="171"/>
      <c r="G29" s="172">
        <f>ROUND(E29*F29,2)</f>
        <v>0</v>
      </c>
      <c r="H29" s="171"/>
      <c r="I29" s="172">
        <f>ROUND(E29*H29,2)</f>
        <v>0</v>
      </c>
      <c r="J29" s="171"/>
      <c r="K29" s="172">
        <f>ROUND(E29*J29,2)</f>
        <v>0</v>
      </c>
      <c r="L29" s="172">
        <v>21</v>
      </c>
      <c r="M29" s="172">
        <f>G29*(1+L29/100)</f>
        <v>0</v>
      </c>
      <c r="N29" s="172">
        <v>0</v>
      </c>
      <c r="O29" s="172">
        <f>ROUND(E29*N29,2)</f>
        <v>0</v>
      </c>
      <c r="P29" s="172">
        <v>0</v>
      </c>
      <c r="Q29" s="172">
        <f>ROUND(E29*P29,2)</f>
        <v>0</v>
      </c>
      <c r="R29" s="172"/>
      <c r="S29" s="172" t="s">
        <v>88</v>
      </c>
      <c r="T29" s="173" t="s">
        <v>89</v>
      </c>
      <c r="U29" s="157">
        <v>0</v>
      </c>
      <c r="V29" s="157">
        <f>ROUND(E29*U29,2)</f>
        <v>0</v>
      </c>
      <c r="W29" s="157"/>
      <c r="X29" s="157" t="s">
        <v>105</v>
      </c>
      <c r="Y29" s="148"/>
      <c r="Z29" s="148"/>
      <c r="AA29" s="148"/>
      <c r="AB29" s="148"/>
      <c r="AC29" s="148"/>
      <c r="AD29" s="148"/>
      <c r="AE29" s="148"/>
      <c r="AF29" s="148"/>
      <c r="AG29" s="148" t="s">
        <v>106</v>
      </c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148"/>
      <c r="AU29" s="148"/>
      <c r="AV29" s="148"/>
      <c r="AW29" s="148"/>
      <c r="AX29" s="148"/>
      <c r="AY29" s="148"/>
      <c r="AZ29" s="148"/>
      <c r="BA29" s="148"/>
      <c r="BB29" s="148"/>
      <c r="BC29" s="148"/>
      <c r="BD29" s="148"/>
      <c r="BE29" s="148"/>
      <c r="BF29" s="148"/>
      <c r="BG29" s="148"/>
      <c r="BH29" s="148"/>
    </row>
    <row r="30" spans="1:60" outlineLevel="1" x14ac:dyDescent="0.2">
      <c r="A30" s="155"/>
      <c r="B30" s="156"/>
      <c r="C30" s="185" t="s">
        <v>129</v>
      </c>
      <c r="D30" s="158"/>
      <c r="E30" s="159">
        <v>12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8"/>
      <c r="Z30" s="148"/>
      <c r="AA30" s="148"/>
      <c r="AB30" s="148"/>
      <c r="AC30" s="148"/>
      <c r="AD30" s="148"/>
      <c r="AE30" s="148"/>
      <c r="AF30" s="148"/>
      <c r="AG30" s="148" t="s">
        <v>95</v>
      </c>
      <c r="AH30" s="148">
        <v>0</v>
      </c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</row>
    <row r="31" spans="1:60" outlineLevel="1" x14ac:dyDescent="0.2">
      <c r="A31" s="167">
        <v>16</v>
      </c>
      <c r="B31" s="168" t="s">
        <v>130</v>
      </c>
      <c r="C31" s="184" t="s">
        <v>131</v>
      </c>
      <c r="D31" s="169" t="s">
        <v>104</v>
      </c>
      <c r="E31" s="170">
        <v>1</v>
      </c>
      <c r="F31" s="171"/>
      <c r="G31" s="172">
        <f>ROUND(E31*F31,2)</f>
        <v>0</v>
      </c>
      <c r="H31" s="171"/>
      <c r="I31" s="172">
        <f>ROUND(E31*H31,2)</f>
        <v>0</v>
      </c>
      <c r="J31" s="171"/>
      <c r="K31" s="172">
        <f>ROUND(E31*J31,2)</f>
        <v>0</v>
      </c>
      <c r="L31" s="172">
        <v>21</v>
      </c>
      <c r="M31" s="172">
        <f>G31*(1+L31/100)</f>
        <v>0</v>
      </c>
      <c r="N31" s="172">
        <v>0</v>
      </c>
      <c r="O31" s="172">
        <f>ROUND(E31*N31,2)</f>
        <v>0</v>
      </c>
      <c r="P31" s="172">
        <v>0</v>
      </c>
      <c r="Q31" s="172">
        <f>ROUND(E31*P31,2)</f>
        <v>0</v>
      </c>
      <c r="R31" s="172"/>
      <c r="S31" s="172" t="s">
        <v>88</v>
      </c>
      <c r="T31" s="173" t="s">
        <v>89</v>
      </c>
      <c r="U31" s="157">
        <v>0</v>
      </c>
      <c r="V31" s="157">
        <f>ROUND(E31*U31,2)</f>
        <v>0</v>
      </c>
      <c r="W31" s="157"/>
      <c r="X31" s="157" t="s">
        <v>105</v>
      </c>
      <c r="Y31" s="148"/>
      <c r="Z31" s="148"/>
      <c r="AA31" s="148"/>
      <c r="AB31" s="148"/>
      <c r="AC31" s="148"/>
      <c r="AD31" s="148"/>
      <c r="AE31" s="148"/>
      <c r="AF31" s="148"/>
      <c r="AG31" s="148" t="s">
        <v>106</v>
      </c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148"/>
      <c r="AU31" s="148"/>
      <c r="AV31" s="148"/>
      <c r="AW31" s="148"/>
      <c r="AX31" s="148"/>
      <c r="AY31" s="148"/>
      <c r="AZ31" s="148"/>
      <c r="BA31" s="148"/>
      <c r="BB31" s="148"/>
      <c r="BC31" s="148"/>
      <c r="BD31" s="148"/>
      <c r="BE31" s="148"/>
      <c r="BF31" s="148"/>
      <c r="BG31" s="148"/>
      <c r="BH31" s="148"/>
    </row>
    <row r="32" spans="1:60" ht="45" outlineLevel="1" x14ac:dyDescent="0.2">
      <c r="A32" s="155"/>
      <c r="B32" s="156"/>
      <c r="C32" s="185" t="s">
        <v>132</v>
      </c>
      <c r="D32" s="158"/>
      <c r="E32" s="159">
        <v>1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8"/>
      <c r="Z32" s="148"/>
      <c r="AA32" s="148"/>
      <c r="AB32" s="148"/>
      <c r="AC32" s="148"/>
      <c r="AD32" s="148"/>
      <c r="AE32" s="148"/>
      <c r="AF32" s="148"/>
      <c r="AG32" s="148" t="s">
        <v>95</v>
      </c>
      <c r="AH32" s="148">
        <v>0</v>
      </c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</row>
    <row r="33" spans="1:60" outlineLevel="1" x14ac:dyDescent="0.2">
      <c r="A33" s="174">
        <v>17</v>
      </c>
      <c r="B33" s="175" t="s">
        <v>133</v>
      </c>
      <c r="C33" s="183" t="s">
        <v>134</v>
      </c>
      <c r="D33" s="176" t="s">
        <v>104</v>
      </c>
      <c r="E33" s="177">
        <v>1</v>
      </c>
      <c r="F33" s="178"/>
      <c r="G33" s="179">
        <f>ROUND(E33*F33,2)</f>
        <v>0</v>
      </c>
      <c r="H33" s="178"/>
      <c r="I33" s="179">
        <f>ROUND(E33*H33,2)</f>
        <v>0</v>
      </c>
      <c r="J33" s="178"/>
      <c r="K33" s="179">
        <f>ROUND(E33*J33,2)</f>
        <v>0</v>
      </c>
      <c r="L33" s="179">
        <v>21</v>
      </c>
      <c r="M33" s="179">
        <f>G33*(1+L33/100)</f>
        <v>0</v>
      </c>
      <c r="N33" s="179">
        <v>0</v>
      </c>
      <c r="O33" s="179">
        <f>ROUND(E33*N33,2)</f>
        <v>0</v>
      </c>
      <c r="P33" s="179">
        <v>0</v>
      </c>
      <c r="Q33" s="179">
        <f>ROUND(E33*P33,2)</f>
        <v>0</v>
      </c>
      <c r="R33" s="179"/>
      <c r="S33" s="179" t="s">
        <v>111</v>
      </c>
      <c r="T33" s="180" t="s">
        <v>89</v>
      </c>
      <c r="U33" s="157">
        <v>0</v>
      </c>
      <c r="V33" s="157">
        <f>ROUND(E33*U33,2)</f>
        <v>0</v>
      </c>
      <c r="W33" s="157"/>
      <c r="X33" s="157" t="s">
        <v>105</v>
      </c>
      <c r="Y33" s="148"/>
      <c r="Z33" s="148"/>
      <c r="AA33" s="148"/>
      <c r="AB33" s="148"/>
      <c r="AC33" s="148"/>
      <c r="AD33" s="148"/>
      <c r="AE33" s="148"/>
      <c r="AF33" s="148"/>
      <c r="AG33" s="148" t="s">
        <v>106</v>
      </c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148"/>
      <c r="AU33" s="148"/>
      <c r="AV33" s="148"/>
      <c r="AW33" s="148"/>
      <c r="AX33" s="148"/>
      <c r="AY33" s="148"/>
      <c r="AZ33" s="148"/>
      <c r="BA33" s="148"/>
      <c r="BB33" s="148"/>
      <c r="BC33" s="148"/>
      <c r="BD33" s="148"/>
      <c r="BE33" s="148"/>
      <c r="BF33" s="148"/>
      <c r="BG33" s="148"/>
      <c r="BH33" s="148"/>
    </row>
    <row r="34" spans="1:60" outlineLevel="1" x14ac:dyDescent="0.2">
      <c r="A34" s="174">
        <v>18</v>
      </c>
      <c r="B34" s="175" t="s">
        <v>135</v>
      </c>
      <c r="C34" s="183" t="s">
        <v>136</v>
      </c>
      <c r="D34" s="176" t="s">
        <v>104</v>
      </c>
      <c r="E34" s="177">
        <v>1</v>
      </c>
      <c r="F34" s="178"/>
      <c r="G34" s="179">
        <f>ROUND(E34*F34,2)</f>
        <v>0</v>
      </c>
      <c r="H34" s="178"/>
      <c r="I34" s="179">
        <f>ROUND(E34*H34,2)</f>
        <v>0</v>
      </c>
      <c r="J34" s="178"/>
      <c r="K34" s="179">
        <f>ROUND(E34*J34,2)</f>
        <v>0</v>
      </c>
      <c r="L34" s="179">
        <v>21</v>
      </c>
      <c r="M34" s="179">
        <f>G34*(1+L34/100)</f>
        <v>0</v>
      </c>
      <c r="N34" s="179">
        <v>0</v>
      </c>
      <c r="O34" s="179">
        <f>ROUND(E34*N34,2)</f>
        <v>0</v>
      </c>
      <c r="P34" s="179">
        <v>0</v>
      </c>
      <c r="Q34" s="179">
        <f>ROUND(E34*P34,2)</f>
        <v>0</v>
      </c>
      <c r="R34" s="179"/>
      <c r="S34" s="179" t="s">
        <v>111</v>
      </c>
      <c r="T34" s="180" t="s">
        <v>89</v>
      </c>
      <c r="U34" s="157">
        <v>0</v>
      </c>
      <c r="V34" s="157">
        <f>ROUND(E34*U34,2)</f>
        <v>0</v>
      </c>
      <c r="W34" s="157"/>
      <c r="X34" s="157" t="s">
        <v>105</v>
      </c>
      <c r="Y34" s="148"/>
      <c r="Z34" s="148"/>
      <c r="AA34" s="148"/>
      <c r="AB34" s="148"/>
      <c r="AC34" s="148"/>
      <c r="AD34" s="148"/>
      <c r="AE34" s="148"/>
      <c r="AF34" s="148"/>
      <c r="AG34" s="148" t="s">
        <v>106</v>
      </c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148"/>
      <c r="AU34" s="148"/>
      <c r="AV34" s="148"/>
      <c r="AW34" s="148"/>
      <c r="AX34" s="148"/>
      <c r="AY34" s="148"/>
      <c r="AZ34" s="148"/>
      <c r="BA34" s="148"/>
      <c r="BB34" s="148"/>
      <c r="BC34" s="148"/>
      <c r="BD34" s="148"/>
      <c r="BE34" s="148"/>
      <c r="BF34" s="148"/>
      <c r="BG34" s="148"/>
      <c r="BH34" s="148"/>
    </row>
    <row r="35" spans="1:60" ht="22.5" outlineLevel="1" x14ac:dyDescent="0.2">
      <c r="A35" s="167">
        <v>19</v>
      </c>
      <c r="B35" s="168" t="s">
        <v>137</v>
      </c>
      <c r="C35" s="184" t="s">
        <v>138</v>
      </c>
      <c r="D35" s="169" t="s">
        <v>104</v>
      </c>
      <c r="E35" s="170">
        <v>1</v>
      </c>
      <c r="F35" s="171"/>
      <c r="G35" s="172">
        <f>ROUND(E35*F35,2)</f>
        <v>0</v>
      </c>
      <c r="H35" s="171"/>
      <c r="I35" s="172">
        <f>ROUND(E35*H35,2)</f>
        <v>0</v>
      </c>
      <c r="J35" s="171"/>
      <c r="K35" s="172">
        <f>ROUND(E35*J35,2)</f>
        <v>0</v>
      </c>
      <c r="L35" s="172">
        <v>21</v>
      </c>
      <c r="M35" s="172">
        <f>G35*(1+L35/100)</f>
        <v>0</v>
      </c>
      <c r="N35" s="172">
        <v>0</v>
      </c>
      <c r="O35" s="172">
        <f>ROUND(E35*N35,2)</f>
        <v>0</v>
      </c>
      <c r="P35" s="172">
        <v>0</v>
      </c>
      <c r="Q35" s="172">
        <f>ROUND(E35*P35,2)</f>
        <v>0</v>
      </c>
      <c r="R35" s="172"/>
      <c r="S35" s="172" t="s">
        <v>88</v>
      </c>
      <c r="T35" s="173" t="s">
        <v>89</v>
      </c>
      <c r="U35" s="157">
        <v>0</v>
      </c>
      <c r="V35" s="157">
        <f>ROUND(E35*U35,2)</f>
        <v>0</v>
      </c>
      <c r="W35" s="157"/>
      <c r="X35" s="157" t="s">
        <v>105</v>
      </c>
      <c r="Y35" s="148"/>
      <c r="Z35" s="148"/>
      <c r="AA35" s="148"/>
      <c r="AB35" s="148"/>
      <c r="AC35" s="148"/>
      <c r="AD35" s="148"/>
      <c r="AE35" s="148"/>
      <c r="AF35" s="148"/>
      <c r="AG35" s="148" t="s">
        <v>106</v>
      </c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148"/>
      <c r="AU35" s="148"/>
      <c r="AV35" s="148"/>
      <c r="AW35" s="148"/>
      <c r="AX35" s="148"/>
      <c r="AY35" s="148"/>
      <c r="AZ35" s="148"/>
      <c r="BA35" s="148"/>
      <c r="BB35" s="148"/>
      <c r="BC35" s="148"/>
      <c r="BD35" s="148"/>
      <c r="BE35" s="148"/>
      <c r="BF35" s="148"/>
      <c r="BG35" s="148"/>
      <c r="BH35" s="148"/>
    </row>
    <row r="36" spans="1:60" x14ac:dyDescent="0.2">
      <c r="A36" s="3"/>
      <c r="B36" s="4"/>
      <c r="C36" s="186"/>
      <c r="D36" s="6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AE36">
        <v>15</v>
      </c>
      <c r="AF36">
        <v>21</v>
      </c>
      <c r="AG36" t="s">
        <v>70</v>
      </c>
    </row>
    <row r="37" spans="1:60" x14ac:dyDescent="0.2">
      <c r="A37" s="151"/>
      <c r="B37" s="152" t="s">
        <v>31</v>
      </c>
      <c r="C37" s="187"/>
      <c r="D37" s="153"/>
      <c r="E37" s="154"/>
      <c r="F37" s="154"/>
      <c r="G37" s="181">
        <f>G8+G21</f>
        <v>0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AE37">
        <f>SUMIF(L7:L35,AE36,G7:G35)</f>
        <v>0</v>
      </c>
      <c r="AF37">
        <f>SUMIF(L7:L35,AF36,G7:G35)</f>
        <v>0</v>
      </c>
      <c r="AG37" t="s">
        <v>139</v>
      </c>
    </row>
    <row r="38" spans="1:60" x14ac:dyDescent="0.2">
      <c r="A38" s="3"/>
      <c r="B38" s="4"/>
      <c r="C38" s="186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60" x14ac:dyDescent="0.2">
      <c r="A39" s="3"/>
      <c r="B39" s="4"/>
      <c r="C39" s="186"/>
      <c r="D39" s="6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60" x14ac:dyDescent="0.2">
      <c r="A40" s="253" t="s">
        <v>140</v>
      </c>
      <c r="B40" s="253"/>
      <c r="C40" s="254"/>
      <c r="D40" s="6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60" x14ac:dyDescent="0.2">
      <c r="A41" s="255"/>
      <c r="B41" s="256"/>
      <c r="C41" s="257"/>
      <c r="D41" s="256"/>
      <c r="E41" s="256"/>
      <c r="F41" s="256"/>
      <c r="G41" s="258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AG41" t="s">
        <v>141</v>
      </c>
    </row>
    <row r="42" spans="1:60" x14ac:dyDescent="0.2">
      <c r="A42" s="259"/>
      <c r="B42" s="260"/>
      <c r="C42" s="261"/>
      <c r="D42" s="260"/>
      <c r="E42" s="260"/>
      <c r="F42" s="260"/>
      <c r="G42" s="262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60" x14ac:dyDescent="0.2">
      <c r="A43" s="259"/>
      <c r="B43" s="260"/>
      <c r="C43" s="261"/>
      <c r="D43" s="260"/>
      <c r="E43" s="260"/>
      <c r="F43" s="260"/>
      <c r="G43" s="262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60" x14ac:dyDescent="0.2">
      <c r="A44" s="259"/>
      <c r="B44" s="260"/>
      <c r="C44" s="261"/>
      <c r="D44" s="260"/>
      <c r="E44" s="260"/>
      <c r="F44" s="260"/>
      <c r="G44" s="262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60" x14ac:dyDescent="0.2">
      <c r="A45" s="263"/>
      <c r="B45" s="264"/>
      <c r="C45" s="265"/>
      <c r="D45" s="264"/>
      <c r="E45" s="264"/>
      <c r="F45" s="264"/>
      <c r="G45" s="266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60" x14ac:dyDescent="0.2">
      <c r="A46" s="3"/>
      <c r="B46" s="4"/>
      <c r="C46" s="186"/>
      <c r="D46" s="6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60" x14ac:dyDescent="0.2">
      <c r="C47" s="188"/>
      <c r="D47" s="10"/>
      <c r="AG47" t="s">
        <v>142</v>
      </c>
    </row>
    <row r="48" spans="1:60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6">
    <mergeCell ref="A41:G45"/>
    <mergeCell ref="A1:G1"/>
    <mergeCell ref="C2:G2"/>
    <mergeCell ref="C3:G3"/>
    <mergeCell ref="C4:G4"/>
    <mergeCell ref="A40:C40"/>
  </mergeCells>
  <pageMargins left="0.59055118110236204" right="0.196850393700787" top="0.78740157499999996" bottom="0.78740157499999996" header="0.3" footer="0.3"/>
  <pageSetup paperSize="9" scale="88" fitToHeight="0" orientation="portrait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SO01 VON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VON Pol'!Názvy_tisku</vt:lpstr>
      <vt:lpstr>oadresa</vt:lpstr>
      <vt:lpstr>Stavba!Objednatel</vt:lpstr>
      <vt:lpstr>Stavba!Objekt</vt:lpstr>
      <vt:lpstr>'SO01 VON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Aigel Petr (9768)</dc:creator>
  <cp:lastModifiedBy>Ivo Průcha</cp:lastModifiedBy>
  <cp:lastPrinted>2021-08-24T13:20:43Z</cp:lastPrinted>
  <dcterms:created xsi:type="dcterms:W3CDTF">2009-04-08T07:15:50Z</dcterms:created>
  <dcterms:modified xsi:type="dcterms:W3CDTF">2021-08-24T13:29:10Z</dcterms:modified>
</cp:coreProperties>
</file>